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 activeTab="3"/>
  </bookViews>
  <sheets>
    <sheet name="Բացատրագիր" sheetId="1" r:id="rId1"/>
    <sheet name="1-1" sheetId="2" r:id="rId2"/>
    <sheet name="Ամփոփ" sheetId="3" r:id="rId3"/>
    <sheet name="Ծավալաթերթ" sheetId="4" r:id="rId4"/>
    <sheet name="%-ային" sheetId="5" r:id="rId5"/>
  </sheets>
  <definedNames>
    <definedName name="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5" l="1"/>
  <c r="D33" i="5"/>
  <c r="D21" i="5"/>
  <c r="D20" i="5"/>
  <c r="D30" i="4"/>
  <c r="D19" i="4"/>
  <c r="O37" i="2"/>
  <c r="E24" i="2"/>
  <c r="E43" i="2"/>
  <c r="O43" i="2"/>
  <c r="Q43" i="2" s="1"/>
  <c r="I43" i="2"/>
  <c r="P43" i="2" s="1"/>
  <c r="R43" i="2" s="1"/>
  <c r="O18" i="2"/>
  <c r="O24" i="2"/>
  <c r="I24" i="2"/>
  <c r="P24" i="2" l="1"/>
  <c r="R24" i="2" s="1"/>
  <c r="Q24" i="2"/>
  <c r="D100" i="5" l="1"/>
  <c r="D85" i="5"/>
  <c r="D84" i="5"/>
  <c r="D83" i="5"/>
  <c r="D70" i="5"/>
  <c r="D69" i="5"/>
  <c r="D68" i="5"/>
  <c r="D67" i="5"/>
  <c r="D66" i="5"/>
  <c r="D65" i="5"/>
  <c r="D64" i="5"/>
  <c r="D63" i="5"/>
  <c r="D62" i="5"/>
  <c r="D55" i="5"/>
  <c r="D48" i="5"/>
  <c r="D47" i="5"/>
  <c r="D42" i="5"/>
  <c r="D41" i="5"/>
  <c r="D39" i="5"/>
  <c r="Q37" i="2"/>
  <c r="Q18" i="2" l="1"/>
  <c r="F22" i="5" l="1"/>
  <c r="F35" i="5"/>
  <c r="F78" i="5"/>
  <c r="F71" i="5"/>
  <c r="F59" i="5"/>
  <c r="F87" i="5"/>
  <c r="F97" i="5"/>
  <c r="F101" i="5"/>
  <c r="D85" i="4"/>
  <c r="D74" i="4"/>
  <c r="D73" i="4"/>
  <c r="D72" i="4"/>
  <c r="D63" i="4"/>
  <c r="D62" i="4"/>
  <c r="D61" i="4"/>
  <c r="D60" i="4"/>
  <c r="D59" i="4"/>
  <c r="D58" i="4"/>
  <c r="D57" i="4"/>
  <c r="D56" i="4"/>
  <c r="D55" i="4"/>
  <c r="D50" i="4"/>
  <c r="D43" i="4"/>
  <c r="D42" i="4"/>
  <c r="D37" i="4"/>
  <c r="D36" i="4"/>
  <c r="D34" i="4"/>
  <c r="D31" i="4"/>
  <c r="D20" i="4"/>
  <c r="F103" i="5" l="1"/>
  <c r="E119" i="2"/>
  <c r="O119" i="2"/>
  <c r="I119" i="2"/>
  <c r="H119" i="2"/>
  <c r="Q119" i="2" l="1"/>
  <c r="F36" i="5"/>
  <c r="F60" i="5"/>
  <c r="F72" i="5"/>
  <c r="F79" i="5"/>
  <c r="F88" i="5"/>
  <c r="F98" i="5"/>
  <c r="F23" i="5"/>
  <c r="P119" i="2"/>
  <c r="R119" i="2" s="1"/>
  <c r="E48" i="2"/>
  <c r="O115" i="2" l="1"/>
  <c r="Q115" i="2" s="1"/>
  <c r="H115" i="2"/>
  <c r="P115" i="2" l="1"/>
  <c r="R115" i="2" s="1"/>
  <c r="O97" i="2"/>
  <c r="Q97" i="2" s="1"/>
  <c r="I97" i="2"/>
  <c r="H97" i="2"/>
  <c r="G96" i="2"/>
  <c r="I96" i="2" s="1"/>
  <c r="F96" i="2"/>
  <c r="H96" i="2" s="1"/>
  <c r="P96" i="2" l="1"/>
  <c r="R96" i="2" s="1"/>
  <c r="P97" i="2"/>
  <c r="R97" i="2" s="1"/>
  <c r="O98" i="2" l="1"/>
  <c r="Q98" i="2" s="1"/>
  <c r="H98" i="2"/>
  <c r="H95" i="2"/>
  <c r="P95" i="2" s="1"/>
  <c r="R95" i="2" s="1"/>
  <c r="P98" i="2" l="1"/>
  <c r="R98" i="2" s="1"/>
  <c r="O117" i="2" l="1"/>
  <c r="Q117" i="2" s="1"/>
  <c r="H117" i="2"/>
  <c r="O116" i="2"/>
  <c r="Q116" i="2" s="1"/>
  <c r="H116" i="2"/>
  <c r="O114" i="2"/>
  <c r="Q114" i="2" s="1"/>
  <c r="I114" i="2"/>
  <c r="H114" i="2"/>
  <c r="O113" i="2"/>
  <c r="Q113" i="2" s="1"/>
  <c r="I113" i="2"/>
  <c r="H113" i="2"/>
  <c r="O112" i="2"/>
  <c r="Q112" i="2" s="1"/>
  <c r="I112" i="2"/>
  <c r="H112" i="2"/>
  <c r="P117" i="2" l="1"/>
  <c r="R117" i="2" s="1"/>
  <c r="P114" i="2"/>
  <c r="R114" i="2" s="1"/>
  <c r="P113" i="2"/>
  <c r="R113" i="2" s="1"/>
  <c r="P112" i="2"/>
  <c r="R112" i="2" s="1"/>
  <c r="P116" i="2"/>
  <c r="R116" i="2" s="1"/>
  <c r="E107" i="2"/>
  <c r="E106" i="2"/>
  <c r="E105" i="2"/>
  <c r="E93" i="2"/>
  <c r="E92" i="2"/>
  <c r="E88" i="2"/>
  <c r="E85" i="2"/>
  <c r="E84" i="2"/>
  <c r="E83" i="2"/>
  <c r="E82" i="2"/>
  <c r="E81" i="2"/>
  <c r="E80" i="2"/>
  <c r="O108" i="2"/>
  <c r="Q108" i="2" s="1"/>
  <c r="I108" i="2"/>
  <c r="H108" i="2"/>
  <c r="O107" i="2"/>
  <c r="I107" i="2"/>
  <c r="H107" i="2"/>
  <c r="P106" i="2"/>
  <c r="H105" i="2"/>
  <c r="P105" i="2" s="1"/>
  <c r="I104" i="2"/>
  <c r="H104" i="2"/>
  <c r="O101" i="2"/>
  <c r="Q101" i="2" s="1"/>
  <c r="I101" i="2"/>
  <c r="H101" i="2"/>
  <c r="E72" i="2"/>
  <c r="E57" i="2"/>
  <c r="E56" i="2"/>
  <c r="E51" i="2"/>
  <c r="E50" i="2"/>
  <c r="E44" i="2"/>
  <c r="E25" i="2"/>
  <c r="P104" i="2" l="1"/>
  <c r="R104" i="2" s="1"/>
  <c r="P108" i="2"/>
  <c r="R108" i="2" s="1"/>
  <c r="P101" i="2"/>
  <c r="R101" i="2" s="1"/>
  <c r="P107" i="2"/>
  <c r="R107" i="2" s="1"/>
  <c r="Q107" i="2"/>
  <c r="R105" i="2"/>
  <c r="R106" i="2"/>
  <c r="O68" i="2" l="1"/>
  <c r="Q68" i="2" s="1"/>
  <c r="G68" i="2"/>
  <c r="I68" i="2" s="1"/>
  <c r="F68" i="2"/>
  <c r="H68" i="2" s="1"/>
  <c r="P68" i="2" l="1"/>
  <c r="R68" i="2" s="1"/>
  <c r="H93" i="2" l="1"/>
  <c r="P93" i="2" s="1"/>
  <c r="O92" i="2"/>
  <c r="I92" i="2"/>
  <c r="H92" i="2"/>
  <c r="O88" i="2"/>
  <c r="I88" i="2"/>
  <c r="H88" i="2"/>
  <c r="O85" i="2"/>
  <c r="I85" i="2"/>
  <c r="H85" i="2"/>
  <c r="O84" i="2"/>
  <c r="I84" i="2"/>
  <c r="H84" i="2"/>
  <c r="R93" i="2" l="1"/>
  <c r="P85" i="2"/>
  <c r="R85" i="2" s="1"/>
  <c r="P88" i="2"/>
  <c r="R88" i="2" s="1"/>
  <c r="P92" i="2"/>
  <c r="R92" i="2" s="1"/>
  <c r="P84" i="2"/>
  <c r="R84" i="2" s="1"/>
  <c r="Q85" i="2"/>
  <c r="Q92" i="2"/>
  <c r="Q88" i="2"/>
  <c r="Q84" i="2"/>
  <c r="P83" i="2" l="1"/>
  <c r="I82" i="2"/>
  <c r="H82" i="2"/>
  <c r="I81" i="2"/>
  <c r="P81" i="2" s="1"/>
  <c r="I80" i="2"/>
  <c r="H80" i="2"/>
  <c r="P80" i="2" l="1"/>
  <c r="R80" i="2" s="1"/>
  <c r="R81" i="2"/>
  <c r="P82" i="2"/>
  <c r="R82" i="2" s="1"/>
  <c r="R83" i="2"/>
  <c r="H73" i="2" l="1"/>
  <c r="P73" i="2" s="1"/>
  <c r="R73" i="2" s="1"/>
  <c r="H74" i="2"/>
  <c r="O74" i="2"/>
  <c r="Q74" i="2" s="1"/>
  <c r="P72" i="2"/>
  <c r="O76" i="2"/>
  <c r="Q76" i="2" s="1"/>
  <c r="I76" i="2"/>
  <c r="H76" i="2"/>
  <c r="O70" i="2"/>
  <c r="Q70" i="2" s="1"/>
  <c r="I70" i="2"/>
  <c r="H70" i="2"/>
  <c r="O65" i="2"/>
  <c r="Q65" i="2" s="1"/>
  <c r="I65" i="2"/>
  <c r="H65" i="2"/>
  <c r="O59" i="2"/>
  <c r="Q59" i="2" s="1"/>
  <c r="I59" i="2"/>
  <c r="H59" i="2"/>
  <c r="O62" i="2"/>
  <c r="Q62" i="2" s="1"/>
  <c r="I62" i="2"/>
  <c r="H62" i="2"/>
  <c r="P48" i="2"/>
  <c r="H50" i="2"/>
  <c r="P50" i="2" s="1"/>
  <c r="H49" i="2"/>
  <c r="P49" i="2" s="1"/>
  <c r="R49" i="2" s="1"/>
  <c r="I47" i="2"/>
  <c r="H47" i="2"/>
  <c r="P51" i="2"/>
  <c r="I58" i="2"/>
  <c r="P58" i="2" s="1"/>
  <c r="R58" i="2" s="1"/>
  <c r="P57" i="2"/>
  <c r="H56" i="2"/>
  <c r="P56" i="2" s="1"/>
  <c r="H55" i="2"/>
  <c r="P55" i="2" s="1"/>
  <c r="R55" i="2" s="1"/>
  <c r="P54" i="2"/>
  <c r="R54" i="2" s="1"/>
  <c r="I53" i="2"/>
  <c r="H53" i="2"/>
  <c r="G52" i="2"/>
  <c r="I52" i="2" s="1"/>
  <c r="P52" i="2" s="1"/>
  <c r="R52" i="2" s="1"/>
  <c r="R72" i="2" l="1"/>
  <c r="P65" i="2"/>
  <c r="R65" i="2" s="1"/>
  <c r="P70" i="2"/>
  <c r="R70" i="2" s="1"/>
  <c r="P74" i="2"/>
  <c r="R74" i="2" s="1"/>
  <c r="P76" i="2"/>
  <c r="R76" i="2" s="1"/>
  <c r="P59" i="2"/>
  <c r="R59" i="2" s="1"/>
  <c r="P47" i="2"/>
  <c r="P62" i="2"/>
  <c r="R62" i="2" s="1"/>
  <c r="P53" i="2"/>
  <c r="R53" i="2" s="1"/>
  <c r="R48" i="2"/>
  <c r="R50" i="2"/>
  <c r="R47" i="2"/>
  <c r="R51" i="2"/>
  <c r="R57" i="2"/>
  <c r="R56" i="2"/>
  <c r="O44" i="2"/>
  <c r="I44" i="2"/>
  <c r="H44" i="2"/>
  <c r="I37" i="2"/>
  <c r="H37" i="2"/>
  <c r="P37" i="2" s="1"/>
  <c r="R37" i="2" s="1"/>
  <c r="M36" i="2"/>
  <c r="O36" i="2" s="1"/>
  <c r="Q36" i="2" s="1"/>
  <c r="I36" i="2"/>
  <c r="F36" i="2"/>
  <c r="H36" i="2" s="1"/>
  <c r="O35" i="2"/>
  <c r="Q35" i="2" s="1"/>
  <c r="I35" i="2"/>
  <c r="F35" i="2"/>
  <c r="H35" i="2" s="1"/>
  <c r="O32" i="2"/>
  <c r="Q32" i="2" s="1"/>
  <c r="I32" i="2"/>
  <c r="H32" i="2"/>
  <c r="I31" i="2"/>
  <c r="P31" i="2" s="1"/>
  <c r="R31" i="2" s="1"/>
  <c r="P30" i="2"/>
  <c r="R30" i="2" s="1"/>
  <c r="I29" i="2"/>
  <c r="H29" i="2"/>
  <c r="G28" i="2"/>
  <c r="I28" i="2" s="1"/>
  <c r="P28" i="2" s="1"/>
  <c r="R28" i="2" s="1"/>
  <c r="P29" i="2" l="1"/>
  <c r="R29" i="2" s="1"/>
  <c r="P32" i="2"/>
  <c r="R32" i="2" s="1"/>
  <c r="P44" i="2"/>
  <c r="R44" i="2" s="1"/>
  <c r="P35" i="2"/>
  <c r="R35" i="2" s="1"/>
  <c r="P36" i="2"/>
  <c r="R36" i="2" s="1"/>
  <c r="Q44" i="2"/>
  <c r="O25" i="2" l="1"/>
  <c r="I25" i="2"/>
  <c r="H25" i="2"/>
  <c r="I18" i="2"/>
  <c r="H18" i="2"/>
  <c r="M17" i="2"/>
  <c r="O17" i="2" s="1"/>
  <c r="Q17" i="2" s="1"/>
  <c r="I17" i="2"/>
  <c r="F17" i="2"/>
  <c r="H17" i="2" s="1"/>
  <c r="O16" i="2"/>
  <c r="Q16" i="2" s="1"/>
  <c r="I16" i="2"/>
  <c r="F16" i="2"/>
  <c r="H16" i="2" s="1"/>
  <c r="P18" i="2" l="1"/>
  <c r="R18" i="2" s="1"/>
  <c r="P25" i="2"/>
  <c r="R25" i="2" s="1"/>
  <c r="P16" i="2"/>
  <c r="R16" i="2" s="1"/>
  <c r="P17" i="2"/>
  <c r="R17" i="2" s="1"/>
  <c r="Q25" i="2"/>
  <c r="I15" i="2" l="1"/>
  <c r="P15" i="2" s="1"/>
  <c r="R15" i="2" s="1"/>
  <c r="P14" i="2"/>
  <c r="R14" i="2" s="1"/>
  <c r="I13" i="2"/>
  <c r="H13" i="2"/>
  <c r="G12" i="2"/>
  <c r="I12" i="2" s="1"/>
  <c r="P12" i="2" s="1"/>
  <c r="R12" i="2" s="1"/>
  <c r="O11" i="2"/>
  <c r="Q11" i="2" s="1"/>
  <c r="H11" i="2"/>
  <c r="G11" i="2"/>
  <c r="I11" i="2" s="1"/>
  <c r="G10" i="2"/>
  <c r="I10" i="2" s="1"/>
  <c r="P10" i="2" s="1"/>
  <c r="R10" i="2" s="1"/>
  <c r="P13" i="2" l="1"/>
  <c r="R13" i="2" s="1"/>
  <c r="P11" i="2"/>
  <c r="R11" i="2" s="1"/>
  <c r="R122" i="2" s="1"/>
  <c r="R123" i="2" l="1"/>
  <c r="R124" i="2" s="1"/>
  <c r="R125" i="2" s="1"/>
  <c r="F102" i="5"/>
  <c r="F87" i="4" l="1"/>
  <c r="F88" i="4" s="1"/>
  <c r="F104" i="5" l="1"/>
  <c r="F105" i="5" s="1"/>
  <c r="R126" i="2" l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H20" i="3" s="1"/>
  <c r="H17" i="3"/>
  <c r="H18" i="3" s="1"/>
  <c r="E21" i="3" s="1"/>
  <c r="E22" i="3" s="1"/>
  <c r="E23" i="3" s="1"/>
  <c r="H37" i="3"/>
  <c r="D22" i="3" l="1"/>
  <c r="D23" i="3" s="1"/>
  <c r="D30" i="3" s="1"/>
  <c r="D31" i="3" s="1"/>
  <c r="D32" i="3" s="1"/>
  <c r="D33" i="3" s="1"/>
  <c r="D35" i="3" s="1"/>
  <c r="H21" i="3"/>
  <c r="H22" i="3" s="1"/>
  <c r="H23" i="3" s="1"/>
  <c r="G26" i="3" l="1"/>
  <c r="H26" i="3" s="1"/>
  <c r="G25" i="3"/>
  <c r="G27" i="3" l="1"/>
  <c r="G30" i="3" s="1"/>
  <c r="G31" i="3" s="1"/>
  <c r="G32" i="3" s="1"/>
  <c r="G33" i="3" s="1"/>
  <c r="G35" i="3" s="1"/>
  <c r="H25" i="3"/>
  <c r="H27" i="3" s="1"/>
  <c r="H30" i="3" s="1"/>
  <c r="H31" i="3" s="1"/>
  <c r="H32" i="3" s="1"/>
  <c r="H33" i="3" s="1"/>
  <c r="H35" i="3" s="1"/>
  <c r="G28" i="1" l="1"/>
</calcChain>
</file>

<file path=xl/sharedStrings.xml><?xml version="1.0" encoding="utf-8"?>
<sst xmlns="http://schemas.openxmlformats.org/spreadsheetml/2006/main" count="869" uniqueCount="287">
  <si>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</si>
  <si>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</si>
  <si>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</si>
  <si>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</si>
  <si>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</si>
  <si>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</si>
  <si>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</si>
  <si>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</si>
  <si>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</si>
  <si>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</si>
  <si>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</si>
  <si>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</si>
  <si>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</si>
  <si>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</si>
  <si>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</si>
  <si>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</si>
  <si>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</si>
  <si>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</si>
  <si>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</si>
  <si>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</si>
  <si>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</si>
  <si>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</si>
  <si>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</si>
  <si>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</si>
  <si>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</si>
  <si>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</si>
  <si>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</si>
  <si>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</si>
  <si>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</si>
  <si>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</si>
  <si>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</si>
  <si>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</si>
  <si>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</si>
  <si>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</si>
  <si>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</si>
  <si>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</si>
  <si>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</si>
  <si>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</si>
  <si>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</si>
  <si>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</si>
  <si>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</si>
  <si>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</si>
  <si>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1-1705     1-1711</t>
  </si>
  <si>
    <t>1-1150     1-1186</t>
  </si>
  <si>
    <t>Լիցքի խտացում պնևմոգլդոնով մեկ հետքով 6 անցումով, 30սմ շերտի հաստությամբ, ջրի տարածումով</t>
  </si>
  <si>
    <t>1000մ³</t>
  </si>
  <si>
    <t>Ջուր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</si>
  <si>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</si>
  <si>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</si>
  <si>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1-1582</t>
  </si>
  <si>
    <t>տ</t>
  </si>
  <si>
    <t>1-1654</t>
  </si>
  <si>
    <t>Հողային պաստառի մակերևույթի 
համահարթեցում մեխանիզմով</t>
  </si>
  <si>
    <t>100մ²</t>
  </si>
  <si>
    <t>27-20</t>
  </si>
  <si>
    <t>Ավազակոպիճ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</si>
  <si>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</si>
  <si>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II/9</t>
  </si>
  <si>
    <t>II/7</t>
  </si>
  <si>
    <t>գծմ</t>
  </si>
  <si>
    <t>23-227</t>
  </si>
  <si>
    <t>27-86</t>
  </si>
  <si>
    <t>Բետոն B-15</t>
  </si>
  <si>
    <t>Ց/ա շաղախ</t>
  </si>
  <si>
    <t>Ավազ</t>
  </si>
  <si>
    <t>մ³</t>
  </si>
  <si>
    <t>Կաղապար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</si>
  <si>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</si>
  <si>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Տախտակ</t>
  </si>
  <si>
    <t>Հեղույս</t>
  </si>
  <si>
    <t>կգ</t>
  </si>
  <si>
    <t>6-226</t>
  </si>
  <si>
    <t>Բետոն B-20</t>
  </si>
  <si>
    <t>23-157</t>
  </si>
  <si>
    <t>հատ</t>
  </si>
  <si>
    <t>Օլիֆ</t>
  </si>
  <si>
    <t>II/8</t>
  </si>
  <si>
    <t>6-20</t>
  </si>
  <si>
    <t>1-969</t>
  </si>
  <si>
    <t>Գրունտի ետլիցք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</si>
  <si>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</si>
  <si>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</si>
  <si>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</si>
  <si>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</si>
  <si>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</si>
  <si>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</si>
  <si>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</si>
  <si>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</si>
  <si>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</si>
  <si>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</si>
  <si>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</si>
  <si>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</si>
  <si>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</si>
  <si>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</si>
  <si>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</si>
  <si>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</si>
  <si>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</si>
  <si>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</si>
  <si>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</si>
  <si>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</si>
  <si>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</si>
  <si>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</si>
  <si>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</si>
  <si>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</si>
  <si>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</si>
  <si>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</si>
  <si>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</si>
  <si>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</si>
  <si>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</si>
  <si>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</si>
  <si>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</si>
  <si>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</si>
  <si>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</si>
  <si>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</si>
  <si>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</si>
  <si>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</si>
  <si>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</si>
  <si>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</si>
  <si>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</si>
  <si>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</si>
  <si>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</si>
  <si>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</si>
  <si>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</si>
  <si>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</si>
  <si>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</si>
  <si>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</si>
  <si>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</si>
  <si>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</si>
  <si>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</si>
  <si>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աշխատանքների գործող գների հաշվարկների մեթոդական  ցուցումների  հի-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</si>
  <si>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</si>
  <si>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</si>
  <si>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</si>
  <si>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1-1623     1-1630</t>
  </si>
  <si>
    <t>Գոյություն ունեցող ճանապարհային հագուստի քանդում բուլդուզերով, տեղափոխելով 20մ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</si>
  <si>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</si>
  <si>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Երթևեկելի մաս</t>
  </si>
  <si>
    <t>I/1</t>
  </si>
  <si>
    <t>Իջատեղերի և լայնացումների կառուցում</t>
  </si>
  <si>
    <t>Մայթերի կառուցում</t>
  </si>
  <si>
    <t>Շին աղբի դուրս բերում, հավաքում և բարձում ինքնաթափին ձեռքով</t>
  </si>
  <si>
    <t>1-962</t>
  </si>
  <si>
    <t>Գոյություն ունեցող մայթի ծածկի քանդում ձեռքով</t>
  </si>
  <si>
    <t>VIII/41</t>
  </si>
  <si>
    <t>VII/29</t>
  </si>
  <si>
    <t>Բարձում ավտոինքնաթափեր էքսկավատորով (1մ³)</t>
  </si>
  <si>
    <t>Բարձում ավտոինքնթափեր էքսկավատորով (1մ³)</t>
  </si>
  <si>
    <t>Գոյություն ունեցող մայթի ծածկի քանդում բուլդուզերով, տեղափոխելով 20մ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</si>
  <si>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</si>
  <si>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III/15</t>
  </si>
  <si>
    <t>VII/30</t>
  </si>
  <si>
    <t>VI/22</t>
  </si>
  <si>
    <t>7. Ձմեռային պայմաններում կատարվող համար լրացուցիչ ծախսեր             - 0,5% համաձայն</t>
  </si>
  <si>
    <t>6. Ժամանակավոր կառույցների և շենքերի կառուցման արժեքը                     - 1,8% համաձայն</t>
  </si>
  <si>
    <t xml:space="preserve">Անձրևընդունիչների կառուցում </t>
  </si>
  <si>
    <t>1-1546</t>
  </si>
  <si>
    <t>1-1623</t>
  </si>
  <si>
    <t>1-1588</t>
  </si>
  <si>
    <t>Ավելորդ IV կարգի գրունտի բարձում ինքնաթափին էքսկավատորով (0.65մ³)</t>
  </si>
  <si>
    <t>11-6</t>
  </si>
  <si>
    <t>Ջրընդունիչի դիտահորի խճային նախապատրաստական շերտի իրականացում 10սմ հաստ.</t>
  </si>
  <si>
    <t>Խիճ  20-40 ֆրակցիայի</t>
  </si>
  <si>
    <t>Ջրընդունիչի դիտահորի միաձույլ հիմքի կառուցում B-20 դասի բետոնից, 25սմ հաստ</t>
  </si>
  <si>
    <t>6-133</t>
  </si>
  <si>
    <t>Ջրընդունիչի դիտահորի միաձույլ իրանի կառուցում B-20 դասի բետոնից, 25սմ հաստ</t>
  </si>
  <si>
    <t>LIX/445</t>
  </si>
  <si>
    <t>LIV/428</t>
  </si>
  <si>
    <t>Խիճ  40-70մմ</t>
  </si>
  <si>
    <t>Խիճ  10-20մմ</t>
  </si>
  <si>
    <t>2. Աշխատավարձի գործակից                                                                                   - 2478.61</t>
  </si>
  <si>
    <t>3. Մեքենա-մեխանիզմների շահագործման գործակից                                        - 3018.17</t>
  </si>
  <si>
    <t>06.2025թ.</t>
  </si>
  <si>
    <t>Նյութերի և սարքավորումների արժեքները վերցված են թիվ 06 ինֆորմացիոն տեղեկագրից</t>
  </si>
  <si>
    <r>
      <t>Միջին աշխատավարձի չափ - 268.309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</si>
  <si>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27-164-2</t>
  </si>
  <si>
    <t>Մանրահատիկ ա/բետոնե խառնուրդ 4սմ հաստ.</t>
  </si>
  <si>
    <t>27-164-1 27-165-1</t>
  </si>
  <si>
    <t>Խոշորահատիկ ա/բետոնե խառնուրդ 6սմ</t>
  </si>
  <si>
    <t>VI/19</t>
  </si>
  <si>
    <t>27-38-1</t>
  </si>
  <si>
    <t>Խիճ բազալտե 40-70մմ</t>
  </si>
  <si>
    <t>Խիճ  բազալտե 20-40մմ</t>
  </si>
  <si>
    <t>Խիճ  բազալտե 10-20մմ</t>
  </si>
  <si>
    <t>Խիճ  10-5մմ</t>
  </si>
  <si>
    <t>II/5</t>
  </si>
  <si>
    <r>
      <rPr>
        <sz val="12"/>
        <color theme="1"/>
        <rFont val="Sylfaen"/>
        <family val="1"/>
        <charset val="204"/>
      </rPr>
      <t>Խիճ</t>
    </r>
    <r>
      <rPr>
        <sz val="11"/>
        <color indexed="8"/>
        <rFont val="Sylfaen"/>
        <family val="1"/>
        <charset val="204"/>
      </rPr>
      <t>(ավազ)0-5մմ</t>
    </r>
  </si>
  <si>
    <t>IVշերտ, ավազակոպճային շերտ  h=10սմ</t>
  </si>
  <si>
    <t>Տեղափոխում լցակույտ 10կմ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</si>
  <si>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</si>
  <si>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Գոյություն ունեցող ճանապարհային հագուստի քանդում h=40սմ բուլդուզերով, տեղափոխելով 20մ</t>
  </si>
  <si>
    <t>Բազալտե եզրաքարերի տեղադրում (150x300մմ) բետոնե հիմքի վրա</t>
  </si>
  <si>
    <t>Բազալտե եզրաքար
150x300մմ</t>
  </si>
  <si>
    <t>XXXVII/264</t>
  </si>
  <si>
    <t>I</t>
  </si>
  <si>
    <t>II</t>
  </si>
  <si>
    <t>10e IV կարգի գրունտի մշակում բուլդուզերով, տեղափոխելով 50մ լիցք</t>
  </si>
  <si>
    <t>Հողային պաստառի մակերևույթի համահարթեցում մեխանիզմով</t>
  </si>
  <si>
    <t>27-36</t>
  </si>
  <si>
    <t>27-87</t>
  </si>
  <si>
    <t>Բազալտե եզրաքարերի տեղադրում (100x200մմ) բետոնե հիմքի վրա</t>
  </si>
  <si>
    <t>Բազալտե եզրաքար
100x200մմ</t>
  </si>
  <si>
    <t xml:space="preserve">27-43    </t>
  </si>
  <si>
    <t>Հիմնատակ խճից, h=12սմ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</si>
  <si>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</si>
  <si>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11-55      11-56</t>
  </si>
  <si>
    <t>Ցեմենտ</t>
  </si>
  <si>
    <t>IX/42</t>
  </si>
  <si>
    <t>27-175</t>
  </si>
  <si>
    <t>Բետոնե գունավոր սալիկների (տոմետ) տեղադրում 60մմ հաստ.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</si>
  <si>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</si>
  <si>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Բետոնե գունավոր սալիկ 60մմ</t>
  </si>
  <si>
    <t>XVI/70</t>
  </si>
  <si>
    <t>Թեքահարթակի բազալտե եզրաքարերի տեղադրում (80x200մմ) բետոնե հիմքի վրա</t>
  </si>
  <si>
    <t>Բազալտե եզրաքար
80x200մմ</t>
  </si>
  <si>
    <t>Բուսահողի բաշխում սիզամարգերում ձեռքով 10 սմ հաստությամբ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</si>
  <si>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</si>
  <si>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48-214</t>
  </si>
  <si>
    <t>Սիզամարգերում բազմամյա խոտաբույսի ցանում</t>
  </si>
  <si>
    <t>Բազմամյա խոտաբույս</t>
  </si>
  <si>
    <t>Սիզամարգի համար բուսահողի տեղափոխում 10կմ հեռավորության վրա գտնվող պահեստից</t>
  </si>
  <si>
    <t>III</t>
  </si>
  <si>
    <t>IV</t>
  </si>
  <si>
    <t>V</t>
  </si>
  <si>
    <t>VI</t>
  </si>
  <si>
    <t>48-204</t>
  </si>
  <si>
    <t>Տնկիներ</t>
  </si>
  <si>
    <t>46-84</t>
  </si>
  <si>
    <t>Բետոնի բարձում մեքենային ձեռքով</t>
  </si>
  <si>
    <t>Դիտահորի կտրված մասի հավասարեցում բետոնե շաղախով, միջինը 3սմ հաստ.</t>
  </si>
  <si>
    <t xml:space="preserve">Դիտահորերի բարձրացում միաձույլ B-15 դասի բետոնով (միջինը 10սմ հաստությամբ) </t>
  </si>
  <si>
    <t>Դիտահորի իջեցման համար ե/բ քանդում  հարվածահատ մուրճով, միջինը 10սմ հաստությամբ</t>
  </si>
  <si>
    <t>Դիտահորեր</t>
  </si>
  <si>
    <t>VII</t>
  </si>
  <si>
    <t>IV(10e) կարգի գրունտում խրամուղու փորում (0.65մ³) շերեփով էքսկավատորով, կուտակում դիտահորի կողքին</t>
  </si>
  <si>
    <t>IV(10e) կարգի գրունտի կուտակում բուլդոզերով 10մ հեռավորությամբ</t>
  </si>
  <si>
    <t>II շերտ, խոշորահատիկ ծակոտկեն ասֆալտբետոն «Բ» տիպի h=6սմ</t>
  </si>
  <si>
    <t>I շերտ, ասֆալտի շերտի իրականացում H=4սմ մանրահատիկ «Բ» տիպի ա/բետոնե խառնուրդից</t>
  </si>
  <si>
    <t>III շերտ, խճավազային նախաշերտի իրականացում (C5) 200մմ հաստ.</t>
  </si>
  <si>
    <t xml:space="preserve">Ց/ա հարթեցուցիչ չոր շերտի  իրականացում, h=10սմ (30%/70%) </t>
  </si>
  <si>
    <t>XXXVII/261</t>
  </si>
  <si>
    <t>CXXIX/1406</t>
  </si>
  <si>
    <t>Նոր դիտահորի սալի տեղադրում 1200x1200 չափերի</t>
  </si>
  <si>
    <t>Դիտահորի սալ 1200x1200մմ</t>
  </si>
  <si>
    <t>XXI/137</t>
  </si>
  <si>
    <t xml:space="preserve">Թուջե 70x70մմ ճաղաշար </t>
  </si>
  <si>
    <t>Թուջե ճաղաշար թուջե շրջանակով 70x70մմ</t>
  </si>
  <si>
    <t>Նշագծում</t>
  </si>
  <si>
    <t>27-245</t>
  </si>
  <si>
    <t>Գծանշում - հոծ գիծ 1,1, 15սմ</t>
  </si>
  <si>
    <t>1կմ</t>
  </si>
  <si>
    <t>27-240</t>
  </si>
  <si>
    <t>Գծանշում - ընդհատվող գիծ 1,5, 15սմ</t>
  </si>
  <si>
    <t>27-250</t>
  </si>
  <si>
    <t>Գծանշում - ընդհատվող գիծ 1,6, 15սմ</t>
  </si>
  <si>
    <t>2-237</t>
  </si>
  <si>
    <t>Նշագծում - 1,14,1, «Զեբր»</t>
  </si>
  <si>
    <t>Նշագծում - 1,20</t>
  </si>
  <si>
    <t>Ծառերի շուրջ սկահակների կառուցում</t>
  </si>
  <si>
    <t>48-60</t>
  </si>
  <si>
    <t>Ծառերի շուրջ փոքր սկահակների կառուցում</t>
  </si>
  <si>
    <t>27-86
k=0,5</t>
  </si>
  <si>
    <t>Բազալտե եզրաքարերի քանդում, 150x300մմ բետոնե մնացորդների մաքրում նախապատրաստում</t>
  </si>
  <si>
    <t>Բազալտե եզրաքարերի  վերատեղադրում բետոնե հիմքի վրա</t>
  </si>
  <si>
    <t>Նշագծում - 1,12</t>
  </si>
  <si>
    <t>ՀՀ Լոռու մարզի Վանաձոր քաղաքի Բաթումի փողոցի հիմնանորոգման նախագիծ</t>
  </si>
  <si>
    <t>ՀՀ Լոռու մարզի Վանաձոր քաղաքի Բաթումի փողոցի հիմնանորոգման</t>
  </si>
  <si>
    <t xml:space="preserve">նախագծա-նախահաշվային փաստաթղթերը կազմված են շինարարական </t>
  </si>
  <si>
    <t>Նշաններ</t>
  </si>
  <si>
    <t>27-184</t>
  </si>
  <si>
    <t>Մետաղական վահան - նշան</t>
  </si>
  <si>
    <r>
      <rPr>
        <sz val="12"/>
        <color theme="1"/>
        <rFont val="Sylfaen"/>
        <family val="1"/>
        <charset val="204"/>
      </rPr>
      <t>Մետ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խողովակ 57x3մմ</t>
    </r>
  </si>
  <si>
    <t>Բետոն B15</t>
  </si>
  <si>
    <t>Ճանապարհային նշանների տեղադրում (առավելության (25 հատ), հատուկ թելադրանքի (88 հատ))</t>
  </si>
  <si>
    <t>VIII</t>
  </si>
  <si>
    <t>LXXX/601</t>
  </si>
  <si>
    <t xml:space="preserve">Բազալտե եզրաքարերի քանդում, բարձում ավտոինքնաթափեր էքսկավատորով (1մ³), (վերադարձ պատվիրատուին) </t>
  </si>
  <si>
    <t>Բազալտե եզրաքարերի քանդում ձեռքով (վերադարձ պատվիրատուին)</t>
  </si>
  <si>
    <t>Բազալտե եզրաքարերի քանդում, բարձում ավտոինքնաթափեր էքսկավատորով (1մ³), (վերադարձ պատվիրատուին)</t>
  </si>
  <si>
    <t>Բիտումի մածիկ</t>
  </si>
  <si>
    <t xml:space="preserve">N 31-Ն  </t>
  </si>
  <si>
    <t>Թերմոպլաստիկ ներկ</t>
  </si>
  <si>
    <t>27-251</t>
  </si>
  <si>
    <t>լ</t>
  </si>
  <si>
    <t>CLXIII/1698</t>
  </si>
  <si>
    <t>Բիտումի տարածում ճանապարհային հիմքի վրա 0,6լ/1մ²</t>
  </si>
  <si>
    <t>Թերմոպլաստով լուսանդրադարձիչ գնդիկների կիրառմամաբ</t>
  </si>
  <si>
    <t xml:space="preserve">ՀՀ Լոռու մարզի Վանաձոր համայնքի Բաթումի փողոցի հիմնանորոգման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</si>
</sst>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_ "/>
    <numFmt numFmtId="165" formatCode="0.000"/>
    <numFmt numFmtId="166" formatCode="0.0"/>
    <numFmt numFmtId="167" formatCode="0.000_ "/>
    <numFmt numFmtId="168" formatCode="0.0000"/>
    <numFmt numFmtId="169" formatCode="0.0%"/>
    <numFmt numFmtId="170" formatCode="0.00000"/>
    <numFmt numFmtId="171" formatCode="0.0_ "/>
    <numFmt numFmtId="172" formatCode="0_ "/>
    <numFmt numFmtId="173" formatCode="0.000;[Red]0.000"/>
  </numFmts>
  <fonts count="3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</font>
    <font>
      <sz val="12"/>
      <color theme="1"/>
      <name val="Times New Roman"/>
      <family val="1"/>
      <charset val="204"/>
    </font>
    <font>
      <b/>
      <sz val="14"/>
      <color theme="1"/>
      <name val="Sylfaen"/>
      <family val="1"/>
      <charset val="204"/>
    </font>
    <font>
      <b/>
      <sz val="14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</cellStyleXfs>
  <cellXfs count="33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5" fillId="0" borderId="16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4" fillId="0" borderId="10" xfId="0" applyFont="1" applyBorder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4" fillId="0" borderId="10" xfId="0" applyFont="1" applyBorder="1" applyAlignment="1"/>
    <xf numFmtId="169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" fillId="0" borderId="0" xfId="0" applyFont="1">
      <alignment vertical="center"/>
    </xf>
    <xf numFmtId="0" fontId="24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24" fillId="0" borderId="0" xfId="0" applyNumberFormat="1" applyFont="1" applyAlignment="1">
      <alignment vertical="top"/>
    </xf>
    <xf numFmtId="0" fontId="21" fillId="0" borderId="0" xfId="0" applyFont="1" applyAlignment="1">
      <alignment horizontal="center" vertical="center" shrinkToFit="1"/>
    </xf>
    <xf numFmtId="2" fontId="24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0" fontId="21" fillId="0" borderId="0" xfId="0" applyFont="1" applyAlignment="1"/>
    <xf numFmtId="2" fontId="27" fillId="0" borderId="0" xfId="0" applyNumberFormat="1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vertical="center" wrapText="1"/>
    </xf>
    <xf numFmtId="0" fontId="21" fillId="2" borderId="10" xfId="0" applyFont="1" applyFill="1" applyBorder="1">
      <alignment vertical="center"/>
    </xf>
    <xf numFmtId="0" fontId="21" fillId="2" borderId="10" xfId="0" applyFont="1" applyFill="1" applyBorder="1" applyAlignment="1">
      <alignment horizontal="center" vertical="center" wrapText="1"/>
    </xf>
    <xf numFmtId="168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>
      <alignment vertical="center"/>
    </xf>
    <xf numFmtId="1" fontId="21" fillId="0" borderId="10" xfId="0" applyNumberFormat="1" applyFont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center" vertical="center"/>
    </xf>
    <xf numFmtId="169" fontId="21" fillId="2" borderId="10" xfId="0" applyNumberFormat="1" applyFont="1" applyFill="1" applyBorder="1" applyAlignment="1">
      <alignment horizontal="center" vertical="center"/>
    </xf>
    <xf numFmtId="10" fontId="21" fillId="2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8" fillId="2" borderId="18" xfId="0" applyFont="1" applyFill="1" applyBorder="1" applyAlignment="1">
      <alignment horizontal="center" vertical="center"/>
    </xf>
    <xf numFmtId="49" fontId="21" fillId="2" borderId="18" xfId="0" applyNumberFormat="1" applyFont="1" applyFill="1" applyBorder="1" applyAlignment="1">
      <alignment horizontal="center" vertical="center"/>
    </xf>
    <xf numFmtId="166" fontId="21" fillId="0" borderId="18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2" fontId="21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8" fillId="0" borderId="18" xfId="0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vertical="center" wrapText="1"/>
    </xf>
    <xf numFmtId="0" fontId="21" fillId="2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166" fontId="21" fillId="0" borderId="10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7" fillId="0" borderId="18" xfId="0" applyFont="1" applyBorder="1">
      <alignment vertical="center"/>
    </xf>
    <xf numFmtId="0" fontId="15" fillId="2" borderId="18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2" fontId="21" fillId="2" borderId="10" xfId="0" applyNumberFormat="1" applyFont="1" applyFill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2" fontId="21" fillId="0" borderId="11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165" fontId="21" fillId="0" borderId="18" xfId="0" applyNumberFormat="1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71" fontId="21" fillId="0" borderId="18" xfId="0" applyNumberFormat="1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1" fontId="4" fillId="4" borderId="10" xfId="0" applyNumberFormat="1" applyFont="1" applyFill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/>
    </xf>
    <xf numFmtId="2" fontId="21" fillId="3" borderId="10" xfId="0" applyNumberFormat="1" applyFont="1" applyFill="1" applyBorder="1" applyAlignment="1">
      <alignment horizontal="center" vertical="center"/>
    </xf>
    <xf numFmtId="166" fontId="21" fillId="2" borderId="10" xfId="0" applyNumberFormat="1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49" fontId="24" fillId="4" borderId="10" xfId="0" applyNumberFormat="1" applyFont="1" applyFill="1" applyBorder="1" applyAlignment="1">
      <alignment horizontal="center" vertical="center"/>
    </xf>
    <xf numFmtId="1" fontId="24" fillId="4" borderId="10" xfId="0" applyNumberFormat="1" applyFont="1" applyFill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8" xfId="0" applyFont="1" applyFill="1" applyBorder="1">
      <alignment vertical="center"/>
    </xf>
    <xf numFmtId="0" fontId="7" fillId="2" borderId="18" xfId="0" applyFont="1" applyFill="1" applyBorder="1" applyAlignment="1">
      <alignment horizontal="center" vertical="center"/>
    </xf>
    <xf numFmtId="0" fontId="21" fillId="0" borderId="18" xfId="0" applyFont="1" applyBorder="1" applyAlignment="1">
      <alignment vertical="top" wrapText="1"/>
    </xf>
    <xf numFmtId="0" fontId="7" fillId="2" borderId="18" xfId="0" applyFont="1" applyFill="1" applyBorder="1" applyAlignment="1">
      <alignment horizontal="left" vertical="center" wrapText="1"/>
    </xf>
    <xf numFmtId="49" fontId="21" fillId="4" borderId="18" xfId="0" applyNumberFormat="1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165" fontId="21" fillId="4" borderId="18" xfId="0" applyNumberFormat="1" applyFont="1" applyFill="1" applyBorder="1" applyAlignment="1">
      <alignment horizontal="center" vertical="center"/>
    </xf>
    <xf numFmtId="2" fontId="21" fillId="4" borderId="18" xfId="0" applyNumberFormat="1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32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165" fontId="21" fillId="0" borderId="11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49" fontId="32" fillId="0" borderId="18" xfId="0" applyNumberFormat="1" applyFont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center" wrapText="1"/>
    </xf>
    <xf numFmtId="2" fontId="32" fillId="0" borderId="18" xfId="0" applyNumberFormat="1" applyFont="1" applyBorder="1" applyAlignment="1">
      <alignment horizontal="center" vertical="center"/>
    </xf>
    <xf numFmtId="1" fontId="21" fillId="0" borderId="18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horizontal="center" vertical="center" wrapText="1"/>
    </xf>
    <xf numFmtId="165" fontId="32" fillId="0" borderId="1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" fontId="7" fillId="2" borderId="11" xfId="0" applyNumberFormat="1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1" fontId="7" fillId="2" borderId="18" xfId="0" applyNumberFormat="1" applyFont="1" applyFill="1" applyBorder="1" applyAlignment="1">
      <alignment horizontal="center" vertical="center"/>
    </xf>
    <xf numFmtId="168" fontId="21" fillId="3" borderId="10" xfId="0" applyNumberFormat="1" applyFont="1" applyFill="1" applyBorder="1" applyAlignment="1">
      <alignment horizontal="center" vertical="center"/>
    </xf>
    <xf numFmtId="1" fontId="32" fillId="0" borderId="18" xfId="0" applyNumberFormat="1" applyFont="1" applyBorder="1" applyAlignment="1">
      <alignment horizontal="center" vertical="center"/>
    </xf>
    <xf numFmtId="2" fontId="1" fillId="0" borderId="0" xfId="0" applyNumberFormat="1" applyFont="1">
      <alignment vertical="center"/>
    </xf>
    <xf numFmtId="0" fontId="21" fillId="2" borderId="18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3" borderId="10" xfId="0" applyFont="1" applyFill="1" applyBorder="1" applyAlignment="1">
      <alignment vertical="center" wrapText="1"/>
    </xf>
    <xf numFmtId="0" fontId="32" fillId="2" borderId="11" xfId="0" applyFont="1" applyFill="1" applyBorder="1" applyAlignment="1">
      <alignment vertical="center" wrapText="1"/>
    </xf>
    <xf numFmtId="0" fontId="32" fillId="0" borderId="18" xfId="0" applyFont="1" applyBorder="1" applyAlignment="1">
      <alignment vertical="center" wrapText="1"/>
    </xf>
    <xf numFmtId="0" fontId="21" fillId="2" borderId="10" xfId="0" applyFont="1" applyFill="1" applyBorder="1" applyAlignment="1">
      <alignment vertical="top" wrapText="1"/>
    </xf>
    <xf numFmtId="10" fontId="0" fillId="0" borderId="0" xfId="0" applyNumberFormat="1">
      <alignment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18" xfId="0" applyFont="1" applyFill="1" applyBorder="1" applyAlignment="1">
      <alignment horizontal="left" vertical="center" wrapText="1"/>
    </xf>
    <xf numFmtId="165" fontId="32" fillId="2" borderId="18" xfId="0" applyNumberFormat="1" applyFont="1" applyFill="1" applyBorder="1" applyAlignment="1">
      <alignment horizontal="center" vertical="center"/>
    </xf>
    <xf numFmtId="165" fontId="21" fillId="2" borderId="18" xfId="0" applyNumberFormat="1" applyFont="1" applyFill="1" applyBorder="1" applyAlignment="1">
      <alignment horizontal="center" vertical="center"/>
    </xf>
    <xf numFmtId="172" fontId="32" fillId="2" borderId="18" xfId="0" applyNumberFormat="1" applyFont="1" applyFill="1" applyBorder="1" applyAlignment="1">
      <alignment horizontal="center" vertical="center"/>
    </xf>
    <xf numFmtId="2" fontId="32" fillId="2" borderId="18" xfId="0" applyNumberFormat="1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left" vertical="center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left" vertical="center" wrapText="1"/>
    </xf>
    <xf numFmtId="173" fontId="0" fillId="0" borderId="0" xfId="0" applyNumberForma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21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2" fontId="21" fillId="0" borderId="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49" fontId="21" fillId="0" borderId="11" xfId="0" applyNumberFormat="1" applyFont="1" applyBorder="1" applyAlignment="1">
      <alignment horizontal="center" vertical="center"/>
    </xf>
    <xf numFmtId="49" fontId="21" fillId="0" borderId="8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2" fontId="21" fillId="2" borderId="11" xfId="0" applyNumberFormat="1" applyFont="1" applyFill="1" applyBorder="1" applyAlignment="1">
      <alignment horizontal="center" vertical="center"/>
    </xf>
    <xf numFmtId="2" fontId="21" fillId="2" borderId="8" xfId="0" applyNumberFormat="1" applyFont="1" applyFill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2" fontId="21" fillId="0" borderId="1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49" fontId="21" fillId="3" borderId="10" xfId="0" applyNumberFormat="1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left" vertical="center" wrapText="1"/>
    </xf>
    <xf numFmtId="2" fontId="21" fillId="3" borderId="10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vertical="center"/>
    </xf>
    <xf numFmtId="1" fontId="7" fillId="2" borderId="8" xfId="0" applyNumberFormat="1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65" fontId="21" fillId="2" borderId="11" xfId="0" applyNumberFormat="1" applyFont="1" applyFill="1" applyBorder="1" applyAlignment="1">
      <alignment horizontal="center" vertical="center"/>
    </xf>
    <xf numFmtId="165" fontId="21" fillId="2" borderId="19" xfId="0" applyNumberFormat="1" applyFont="1" applyFill="1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center" vertical="center"/>
    </xf>
    <xf numFmtId="2" fontId="21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49" fontId="21" fillId="2" borderId="11" xfId="0" applyNumberFormat="1" applyFont="1" applyFill="1" applyBorder="1" applyAlignment="1">
      <alignment horizontal="center" vertical="center"/>
    </xf>
    <xf numFmtId="49" fontId="21" fillId="2" borderId="19" xfId="0" applyNumberFormat="1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 wrapText="1"/>
    </xf>
    <xf numFmtId="2" fontId="34" fillId="0" borderId="0" xfId="0" applyNumberFormat="1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/>
    </xf>
    <xf numFmtId="165" fontId="21" fillId="3" borderId="10" xfId="0" applyNumberFormat="1" applyFont="1" applyFill="1" applyBorder="1" applyAlignment="1">
      <alignment horizontal="center" vertical="center"/>
    </xf>
    <xf numFmtId="165" fontId="21" fillId="0" borderId="18" xfId="0" applyNumberFormat="1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166" fontId="7" fillId="2" borderId="1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1" fontId="7" fillId="2" borderId="18" xfId="0" applyNumberFormat="1" applyFont="1" applyFill="1" applyBorder="1" applyAlignment="1">
      <alignment horizontal="center" vertical="center"/>
    </xf>
    <xf numFmtId="49" fontId="21" fillId="0" borderId="1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4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127</xdr:row>
      <xdr:rowOff>47625</xdr:rowOff>
    </xdr:from>
    <xdr:to>
      <xdr:col>5</xdr:col>
      <xdr:colOff>369570</xdr:colOff>
      <xdr:row>129</xdr:row>
      <xdr:rowOff>123827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249555</xdr:colOff>
      <xdr:row>39</xdr:row>
      <xdr:rowOff>57150</xdr:rowOff>
    </xdr:from>
    <xdr:to>
      <xdr:col>4</xdr:col>
      <xdr:colOff>109855</xdr:colOff>
      <xdr:row>41</xdr:row>
      <xdr:rowOff>180975</xdr:rowOff>
    </xdr:to>
    <xdr:pic>
      <xdr:nvPicPr>
        <xdr:cNvPr id="10" name="Picture 4" descr="Signature">
          <a:extLst>
            <a:ext uri="{FF2B5EF4-FFF2-40B4-BE49-F238E27FC236}">
              <a16:creationId xmlns="" xmlns:a16="http://schemas.microsoft.com/office/drawing/2014/main" id="{69A16861-F178-4313-B557-0BB1BC15C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58616</xdr:colOff>
      <xdr:row>37</xdr:row>
      <xdr:rowOff>87923</xdr:rowOff>
    </xdr:from>
    <xdr:to>
      <xdr:col>4</xdr:col>
      <xdr:colOff>101886</xdr:colOff>
      <xdr:row>39</xdr:row>
      <xdr:rowOff>110459</xdr:rowOff>
    </xdr:to>
    <xdr:pic>
      <xdr:nvPicPr>
        <xdr:cNvPr id="11" name="Picture 2">
          <a:extLst>
            <a:ext uri="{FF2B5EF4-FFF2-40B4-BE49-F238E27FC236}">
              <a16:creationId xmlns="" xmlns:a16="http://schemas.microsoft.com/office/drawing/2014/main" id="{7C3A79FD-D904-4B83-8CFC-341F9B930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1941" y="64248323"/>
          <a:ext cx="814795" cy="4035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90</xdr:row>
      <xdr:rowOff>57150</xdr:rowOff>
    </xdr:from>
    <xdr:to>
      <xdr:col>3</xdr:col>
      <xdr:colOff>358267</xdr:colOff>
      <xdr:row>90</xdr:row>
      <xdr:rowOff>59056</xdr:rowOff>
    </xdr:to>
    <xdr:pic>
      <xdr:nvPicPr>
        <xdr:cNvPr id="6" name="Picture 4" descr="Signature">
          <a:extLst>
            <a:ext uri="{FF2B5EF4-FFF2-40B4-BE49-F238E27FC236}">
              <a16:creationId xmlns="" xmlns:a16="http://schemas.microsoft.com/office/drawing/2014/main" id="{C4945CC7-2804-44F8-B1CD-4ABC41B7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56857</xdr:colOff>
      <xdr:row>88</xdr:row>
      <xdr:rowOff>145560</xdr:rowOff>
    </xdr:from>
    <xdr:to>
      <xdr:col>3</xdr:col>
      <xdr:colOff>321107</xdr:colOff>
      <xdr:row>88</xdr:row>
      <xdr:rowOff>154381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B281CD6-C3B8-4F6D-A682-691D68DDC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0915" y="67619195"/>
          <a:ext cx="816993" cy="4006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107</xdr:row>
      <xdr:rowOff>57150</xdr:rowOff>
    </xdr:from>
    <xdr:to>
      <xdr:col>3</xdr:col>
      <xdr:colOff>319405</xdr:colOff>
      <xdr:row>109</xdr:row>
      <xdr:rowOff>104775</xdr:rowOff>
    </xdr:to>
    <xdr:pic>
      <xdr:nvPicPr>
        <xdr:cNvPr id="6" name="Picture 4" descr="Signature">
          <a:extLst>
            <a:ext uri="{FF2B5EF4-FFF2-40B4-BE49-F238E27FC236}">
              <a16:creationId xmlns="" xmlns:a16="http://schemas.microsoft.com/office/drawing/2014/main" id="{EE774490-4A92-4606-B49B-894CFFE2A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2880" y="234229275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58616</xdr:colOff>
      <xdr:row>105</xdr:row>
      <xdr:rowOff>87923</xdr:rowOff>
    </xdr:from>
    <xdr:to>
      <xdr:col>3</xdr:col>
      <xdr:colOff>311436</xdr:colOff>
      <xdr:row>107</xdr:row>
      <xdr:rowOff>34259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8A9CCF4F-6C2F-4E11-B273-8B4E2490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2674" y="63846808"/>
          <a:ext cx="816993" cy="400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A2" sqref="A2:J2"/>
    </sheetView>
  </sheetViews>
  <sheetFormatPr defaultColWidth="8.7109375" defaultRowHeight="15"/>
  <cols>
    <col min="7" max="7" width="11" customWidth="1"/>
    <col min="10" max="10" width="22.85546875" customWidth="1"/>
  </cols>
  <sheetData>
    <row r="1" spans="1:10" ht="19.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43.5" customHeight="1">
      <c r="A2" s="210" t="s">
        <v>264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18">
      <c r="A3" s="206" t="s">
        <v>265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18">
      <c r="A4" s="206" t="s">
        <v>266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18">
      <c r="A5" s="206" t="s">
        <v>129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18">
      <c r="A6" s="206" t="s">
        <v>1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10" ht="18">
      <c r="A7" s="87" t="s">
        <v>2</v>
      </c>
      <c r="B7" s="87"/>
      <c r="C7" s="87"/>
      <c r="D7" s="87"/>
      <c r="E7" s="87"/>
      <c r="F7" s="87"/>
      <c r="G7" s="87"/>
      <c r="H7" s="87"/>
      <c r="I7" s="87"/>
      <c r="J7" s="87"/>
    </row>
    <row r="8" spans="1:10" ht="18">
      <c r="A8" s="208" t="s">
        <v>173</v>
      </c>
      <c r="B8" s="207"/>
      <c r="C8" s="207"/>
      <c r="D8" s="207"/>
      <c r="E8" s="207"/>
      <c r="F8" s="207"/>
      <c r="G8" s="207"/>
      <c r="H8" s="207"/>
      <c r="I8" s="207"/>
      <c r="J8" s="207"/>
    </row>
    <row r="9" spans="1:10" ht="18">
      <c r="A9" s="206" t="s">
        <v>3</v>
      </c>
      <c r="B9" s="206"/>
      <c r="C9" s="206"/>
      <c r="D9" s="206"/>
      <c r="E9" s="206"/>
      <c r="F9" s="206"/>
      <c r="G9" s="206"/>
      <c r="H9" s="206"/>
      <c r="I9" s="206"/>
      <c r="J9" s="206"/>
    </row>
    <row r="10" spans="1:10" ht="18">
      <c r="A10" s="206" t="s">
        <v>4</v>
      </c>
      <c r="B10" s="206"/>
      <c r="C10" s="206"/>
      <c r="D10" s="206"/>
      <c r="E10" s="206"/>
      <c r="F10" s="206"/>
      <c r="G10" s="206"/>
      <c r="H10" s="206"/>
      <c r="I10" s="206"/>
      <c r="J10" s="206"/>
    </row>
    <row r="11" spans="1:10" ht="18">
      <c r="A11" s="206" t="s">
        <v>5</v>
      </c>
      <c r="B11" s="206"/>
      <c r="C11" s="206"/>
      <c r="D11" s="206"/>
      <c r="E11" s="206"/>
      <c r="F11" s="206"/>
      <c r="G11" s="206"/>
      <c r="H11" s="206"/>
      <c r="I11" s="206"/>
      <c r="J11" s="206"/>
    </row>
    <row r="12" spans="1:10" ht="18">
      <c r="A12" s="207" t="s">
        <v>130</v>
      </c>
      <c r="B12" s="207"/>
      <c r="C12" s="207"/>
      <c r="D12" s="207"/>
      <c r="E12" s="207"/>
      <c r="F12" s="207"/>
      <c r="G12" s="207"/>
      <c r="H12" s="207"/>
      <c r="I12" s="207"/>
      <c r="J12" s="207"/>
    </row>
    <row r="13" spans="1:10" ht="18">
      <c r="A13" s="206" t="s">
        <v>6</v>
      </c>
      <c r="B13" s="206"/>
      <c r="C13" s="206"/>
      <c r="D13" s="206"/>
      <c r="E13" s="206"/>
      <c r="F13" s="206"/>
      <c r="G13" s="206"/>
      <c r="H13" s="206"/>
      <c r="I13" s="206"/>
      <c r="J13" s="206"/>
    </row>
    <row r="14" spans="1:10" ht="18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</row>
    <row r="15" spans="1:10" ht="18">
      <c r="A15" s="207" t="s">
        <v>169</v>
      </c>
      <c r="B15" s="207"/>
      <c r="C15" s="207"/>
      <c r="D15" s="207"/>
      <c r="E15" s="207"/>
      <c r="F15" s="207"/>
      <c r="G15" s="207"/>
      <c r="H15" s="207"/>
      <c r="I15" s="207"/>
      <c r="J15" s="207"/>
    </row>
    <row r="16" spans="1:10" ht="18">
      <c r="A16" s="207" t="s">
        <v>170</v>
      </c>
      <c r="B16" s="207"/>
      <c r="C16" s="207"/>
      <c r="D16" s="207"/>
      <c r="E16" s="207"/>
      <c r="F16" s="207"/>
      <c r="G16" s="207"/>
      <c r="H16" s="207"/>
      <c r="I16" s="207"/>
      <c r="J16" s="207"/>
    </row>
    <row r="17" spans="1:10" ht="18">
      <c r="A17" s="206" t="s">
        <v>8</v>
      </c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0" ht="18">
      <c r="A18" s="206" t="s">
        <v>9</v>
      </c>
      <c r="B18" s="206"/>
      <c r="C18" s="206"/>
      <c r="D18" s="206"/>
      <c r="E18" s="206"/>
      <c r="F18" s="206"/>
      <c r="G18" s="206"/>
      <c r="H18" s="206"/>
      <c r="I18" s="206"/>
      <c r="J18" s="206"/>
    </row>
    <row r="19" spans="1:10" ht="18">
      <c r="A19" s="207" t="s">
        <v>153</v>
      </c>
      <c r="B19" s="207"/>
      <c r="C19" s="207"/>
      <c r="D19" s="207"/>
      <c r="E19" s="207"/>
      <c r="F19" s="207"/>
      <c r="G19" s="207"/>
      <c r="H19" s="207"/>
      <c r="I19" s="207"/>
      <c r="J19" s="207"/>
    </row>
    <row r="20" spans="1:10" ht="18">
      <c r="A20" s="206" t="s">
        <v>10</v>
      </c>
      <c r="B20" s="206"/>
      <c r="C20" s="206"/>
      <c r="D20" s="206"/>
      <c r="E20" s="206"/>
      <c r="F20" s="206"/>
      <c r="G20" s="206"/>
      <c r="H20" s="206"/>
      <c r="I20" s="206"/>
      <c r="J20" s="206"/>
    </row>
    <row r="21" spans="1:10" ht="18">
      <c r="A21" s="207" t="s">
        <v>152</v>
      </c>
      <c r="B21" s="207"/>
      <c r="C21" s="207"/>
      <c r="D21" s="207"/>
      <c r="E21" s="207"/>
      <c r="F21" s="207"/>
      <c r="G21" s="207"/>
      <c r="H21" s="207"/>
      <c r="I21" s="207"/>
      <c r="J21" s="207"/>
    </row>
    <row r="22" spans="1:10" ht="18">
      <c r="A22" s="206" t="s">
        <v>11</v>
      </c>
      <c r="B22" s="206"/>
      <c r="C22" s="206"/>
      <c r="D22" s="206"/>
      <c r="E22" s="206"/>
      <c r="F22" s="206"/>
      <c r="G22" s="206"/>
      <c r="H22" s="206"/>
      <c r="I22" s="206"/>
      <c r="J22" s="206"/>
    </row>
    <row r="23" spans="1:10" ht="18">
      <c r="A23" s="207" t="s">
        <v>172</v>
      </c>
      <c r="B23" s="206"/>
      <c r="C23" s="206"/>
      <c r="D23" s="206"/>
      <c r="E23" s="206"/>
      <c r="F23" s="206"/>
      <c r="G23" s="206"/>
      <c r="H23" s="206"/>
      <c r="I23" s="206"/>
      <c r="J23" s="206"/>
    </row>
    <row r="24" spans="1:10" ht="18">
      <c r="A24" s="207" t="s">
        <v>131</v>
      </c>
      <c r="B24" s="206"/>
      <c r="C24" s="206"/>
      <c r="D24" s="206"/>
      <c r="E24" s="206"/>
      <c r="F24" s="206"/>
      <c r="G24" s="206"/>
      <c r="H24" s="206"/>
      <c r="I24" s="206"/>
      <c r="J24" s="206"/>
    </row>
    <row r="25" spans="1:10" ht="18">
      <c r="A25" s="206" t="s">
        <v>12</v>
      </c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0" ht="18">
      <c r="A26" s="206" t="s">
        <v>13</v>
      </c>
      <c r="B26" s="206"/>
      <c r="C26" s="206"/>
      <c r="D26" s="206"/>
      <c r="E26" s="206"/>
      <c r="F26" s="206"/>
      <c r="G26" s="206"/>
      <c r="H26" s="206"/>
      <c r="I26" s="206"/>
      <c r="J26" s="206"/>
    </row>
    <row r="27" spans="1:10" ht="18">
      <c r="A27" s="205" t="s">
        <v>14</v>
      </c>
      <c r="B27" s="205"/>
      <c r="C27" s="205"/>
      <c r="D27" s="205"/>
      <c r="E27" s="205"/>
      <c r="F27" s="205"/>
      <c r="G27" s="205"/>
      <c r="H27" s="205"/>
      <c r="I27" s="205"/>
      <c r="J27" s="205"/>
    </row>
    <row r="28" spans="1:10" ht="18">
      <c r="A28" s="23" t="s">
        <v>15</v>
      </c>
      <c r="B28" s="23"/>
      <c r="C28" s="23"/>
      <c r="D28" s="23"/>
      <c r="E28" s="23"/>
      <c r="F28" s="23"/>
      <c r="G28" s="22">
        <f>Ամփոփ!H35</f>
        <v>346401.49229391932</v>
      </c>
      <c r="H28" s="23" t="s">
        <v>16</v>
      </c>
      <c r="I28" s="23"/>
      <c r="J28" s="23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51" t="s">
        <v>17</v>
      </c>
      <c r="C32" s="1"/>
      <c r="D32" s="1"/>
      <c r="E32" s="51" t="s">
        <v>18</v>
      </c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ageMargins left="0.39370078740157483" right="0.39370078740157483" top="0.78740157480314965" bottom="0.39370078740157483" header="0.51181102362204722" footer="0.51181102362204722"/>
  <pageSetup paperSize="9" scale="91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view="pageBreakPreview" zoomScale="60" workbookViewId="0">
      <selection activeCell="G135" sqref="G135"/>
    </sheetView>
  </sheetViews>
  <sheetFormatPr defaultColWidth="8.7109375" defaultRowHeight="15"/>
  <cols>
    <col min="1" max="1" width="5.42578125" customWidth="1"/>
    <col min="2" max="2" width="11.140625" customWidth="1"/>
    <col min="3" max="3" width="37.5703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09" t="s">
        <v>19</v>
      </c>
      <c r="B1" s="288"/>
      <c r="C1" s="209"/>
      <c r="D1" s="209"/>
      <c r="E1" s="209"/>
      <c r="F1" s="209"/>
      <c r="G1" s="209"/>
      <c r="H1" s="289"/>
      <c r="I1" s="289"/>
      <c r="J1" s="209"/>
      <c r="K1" s="209"/>
      <c r="L1" s="209"/>
      <c r="M1" s="209"/>
      <c r="N1" s="209"/>
      <c r="O1" s="289"/>
      <c r="P1" s="289"/>
      <c r="Q1" s="289"/>
      <c r="R1" s="289"/>
    </row>
    <row r="2" spans="1:18" ht="19.5">
      <c r="A2" s="210" t="s">
        <v>264</v>
      </c>
      <c r="B2" s="290"/>
      <c r="C2" s="210"/>
      <c r="D2" s="210"/>
      <c r="E2" s="210"/>
      <c r="F2" s="210"/>
      <c r="G2" s="210"/>
      <c r="H2" s="291"/>
      <c r="I2" s="291"/>
      <c r="J2" s="210"/>
      <c r="K2" s="210"/>
      <c r="L2" s="210"/>
      <c r="M2" s="210"/>
      <c r="N2" s="210"/>
      <c r="O2" s="291"/>
      <c r="P2" s="291"/>
      <c r="Q2" s="291"/>
      <c r="R2" s="291"/>
    </row>
    <row r="3" spans="1:18" ht="18">
      <c r="A3" s="294" t="s">
        <v>20</v>
      </c>
      <c r="B3" s="296" t="s">
        <v>21</v>
      </c>
      <c r="C3" s="294" t="s">
        <v>22</v>
      </c>
      <c r="D3" s="294" t="s">
        <v>23</v>
      </c>
      <c r="E3" s="294" t="s">
        <v>24</v>
      </c>
      <c r="F3" s="292" t="s">
        <v>25</v>
      </c>
      <c r="G3" s="292"/>
      <c r="H3" s="293"/>
      <c r="I3" s="293"/>
      <c r="J3" s="292"/>
      <c r="K3" s="292"/>
      <c r="L3" s="292"/>
      <c r="M3" s="292"/>
      <c r="N3" s="292"/>
      <c r="O3" s="293"/>
      <c r="P3" s="295" t="s">
        <v>26</v>
      </c>
      <c r="Q3" s="295" t="s">
        <v>27</v>
      </c>
      <c r="R3" s="295" t="s">
        <v>28</v>
      </c>
    </row>
    <row r="4" spans="1:18" ht="18">
      <c r="A4" s="294"/>
      <c r="B4" s="296"/>
      <c r="C4" s="294"/>
      <c r="D4" s="294"/>
      <c r="E4" s="294"/>
      <c r="F4" s="292" t="s">
        <v>29</v>
      </c>
      <c r="G4" s="292"/>
      <c r="H4" s="293" t="s">
        <v>30</v>
      </c>
      <c r="I4" s="293"/>
      <c r="J4" s="292" t="s">
        <v>31</v>
      </c>
      <c r="K4" s="292"/>
      <c r="L4" s="292"/>
      <c r="M4" s="292"/>
      <c r="N4" s="292"/>
      <c r="O4" s="293"/>
      <c r="P4" s="295"/>
      <c r="Q4" s="295"/>
      <c r="R4" s="295"/>
    </row>
    <row r="5" spans="1:18">
      <c r="A5" s="294"/>
      <c r="B5" s="296"/>
      <c r="C5" s="294"/>
      <c r="D5" s="294"/>
      <c r="E5" s="294"/>
      <c r="F5" s="294" t="s">
        <v>32</v>
      </c>
      <c r="G5" s="294" t="s">
        <v>33</v>
      </c>
      <c r="H5" s="295" t="s">
        <v>34</v>
      </c>
      <c r="I5" s="295" t="s">
        <v>35</v>
      </c>
      <c r="J5" s="294" t="s">
        <v>36</v>
      </c>
      <c r="K5" s="294" t="s">
        <v>37</v>
      </c>
      <c r="L5" s="294" t="s">
        <v>38</v>
      </c>
      <c r="M5" s="294" t="s">
        <v>39</v>
      </c>
      <c r="N5" s="294" t="s">
        <v>40</v>
      </c>
      <c r="O5" s="295" t="s">
        <v>41</v>
      </c>
      <c r="P5" s="295"/>
      <c r="Q5" s="295"/>
      <c r="R5" s="295"/>
    </row>
    <row r="6" spans="1:18" ht="18.95" customHeight="1">
      <c r="A6" s="294"/>
      <c r="B6" s="296"/>
      <c r="C6" s="294"/>
      <c r="D6" s="294"/>
      <c r="E6" s="294"/>
      <c r="F6" s="294"/>
      <c r="G6" s="294"/>
      <c r="H6" s="295"/>
      <c r="I6" s="295"/>
      <c r="J6" s="294"/>
      <c r="K6" s="294"/>
      <c r="L6" s="294"/>
      <c r="M6" s="294"/>
      <c r="N6" s="294"/>
      <c r="O6" s="295"/>
      <c r="P6" s="295"/>
      <c r="Q6" s="295"/>
      <c r="R6" s="295"/>
    </row>
    <row r="7" spans="1:18" ht="18">
      <c r="A7" s="294"/>
      <c r="B7" s="296"/>
      <c r="C7" s="294"/>
      <c r="D7" s="294"/>
      <c r="E7" s="294"/>
      <c r="F7" s="294"/>
      <c r="G7" s="294"/>
      <c r="H7" s="121">
        <v>2.4786100000000002</v>
      </c>
      <c r="I7" s="122">
        <v>3.01817</v>
      </c>
      <c r="J7" s="294"/>
      <c r="K7" s="294"/>
      <c r="L7" s="56" t="s">
        <v>171</v>
      </c>
      <c r="M7" s="294"/>
      <c r="N7" s="294"/>
      <c r="O7" s="48">
        <v>1.1666399999999999</v>
      </c>
      <c r="P7" s="295"/>
      <c r="Q7" s="295"/>
      <c r="R7" s="295"/>
    </row>
    <row r="8" spans="1:18" ht="18">
      <c r="A8" s="4">
        <v>1</v>
      </c>
      <c r="B8" s="4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6">
        <v>8</v>
      </c>
      <c r="I8" s="4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6">
        <v>15</v>
      </c>
      <c r="P8" s="46">
        <v>16</v>
      </c>
      <c r="Q8" s="46">
        <v>17</v>
      </c>
      <c r="R8" s="46">
        <v>18</v>
      </c>
    </row>
    <row r="9" spans="1:18" ht="18">
      <c r="A9" s="128" t="s">
        <v>193</v>
      </c>
      <c r="B9" s="129"/>
      <c r="C9" s="130" t="s">
        <v>136</v>
      </c>
      <c r="D9" s="128"/>
      <c r="E9" s="128"/>
      <c r="F9" s="128"/>
      <c r="G9" s="128"/>
      <c r="H9" s="131"/>
      <c r="I9" s="131"/>
      <c r="J9" s="128"/>
      <c r="K9" s="128"/>
      <c r="L9" s="128"/>
      <c r="M9" s="128"/>
      <c r="N9" s="128"/>
      <c r="O9" s="131"/>
      <c r="P9" s="131"/>
      <c r="Q9" s="131"/>
      <c r="R9" s="131"/>
    </row>
    <row r="10" spans="1:18" ht="54">
      <c r="A10" s="113">
        <v>1</v>
      </c>
      <c r="B10" s="123" t="s">
        <v>42</v>
      </c>
      <c r="C10" s="115" t="s">
        <v>195</v>
      </c>
      <c r="D10" s="113" t="s">
        <v>48</v>
      </c>
      <c r="E10" s="113">
        <v>0.02</v>
      </c>
      <c r="F10" s="113"/>
      <c r="G10" s="113">
        <f>140+234.8</f>
        <v>374.8</v>
      </c>
      <c r="H10" s="112"/>
      <c r="I10" s="112">
        <f t="shared" ref="I10:I18" si="0">G10*I$7</f>
        <v>1131.210116</v>
      </c>
      <c r="J10" s="115"/>
      <c r="K10" s="113"/>
      <c r="L10" s="146"/>
      <c r="M10" s="146"/>
      <c r="N10" s="146"/>
      <c r="O10" s="112"/>
      <c r="P10" s="112">
        <f t="shared" ref="P10:P18" si="1">H10+I10+O10</f>
        <v>1131.210116</v>
      </c>
      <c r="Q10" s="112"/>
      <c r="R10" s="112">
        <f t="shared" ref="R10:R18" si="2">P10*E10</f>
        <v>22.624202319999998</v>
      </c>
    </row>
    <row r="11" spans="1:18" ht="54">
      <c r="A11" s="6">
        <v>2</v>
      </c>
      <c r="B11" s="103" t="s">
        <v>43</v>
      </c>
      <c r="C11" s="109" t="s">
        <v>44</v>
      </c>
      <c r="D11" s="6" t="s">
        <v>45</v>
      </c>
      <c r="E11" s="12">
        <v>0.02</v>
      </c>
      <c r="F11" s="6">
        <v>5.6</v>
      </c>
      <c r="G11" s="6">
        <f>47.6+83.4</f>
        <v>131</v>
      </c>
      <c r="H11" s="12">
        <f>F11*H$7</f>
        <v>13.880216000000001</v>
      </c>
      <c r="I11" s="12">
        <f t="shared" si="0"/>
        <v>395.38027</v>
      </c>
      <c r="J11" s="109" t="s">
        <v>46</v>
      </c>
      <c r="K11" s="6" t="s">
        <v>47</v>
      </c>
      <c r="L11" s="154"/>
      <c r="M11" s="8">
        <v>1000</v>
      </c>
      <c r="N11" s="8">
        <v>0.2</v>
      </c>
      <c r="O11" s="12">
        <f>N11*M11*O$7</f>
        <v>233.32799999999997</v>
      </c>
      <c r="P11" s="12">
        <f t="shared" si="1"/>
        <v>642.58848599999999</v>
      </c>
      <c r="Q11" s="12">
        <f>O11*E11</f>
        <v>4.6665599999999996</v>
      </c>
      <c r="R11" s="12">
        <f t="shared" si="2"/>
        <v>12.85176972</v>
      </c>
    </row>
    <row r="12" spans="1:18" ht="72">
      <c r="A12" s="104">
        <v>3</v>
      </c>
      <c r="B12" s="70" t="s">
        <v>133</v>
      </c>
      <c r="C12" s="106" t="s">
        <v>134</v>
      </c>
      <c r="D12" s="104" t="s">
        <v>135</v>
      </c>
      <c r="E12" s="108">
        <v>4.2990000000000004</v>
      </c>
      <c r="F12" s="104"/>
      <c r="G12" s="104">
        <f>96+40.5</f>
        <v>136.5</v>
      </c>
      <c r="H12" s="107"/>
      <c r="I12" s="107">
        <f t="shared" si="0"/>
        <v>411.98020500000001</v>
      </c>
      <c r="J12" s="106"/>
      <c r="K12" s="104"/>
      <c r="L12" s="93"/>
      <c r="M12" s="93"/>
      <c r="N12" s="93"/>
      <c r="O12" s="102"/>
      <c r="P12" s="102">
        <f t="shared" si="1"/>
        <v>411.98020500000001</v>
      </c>
      <c r="Q12" s="102"/>
      <c r="R12" s="102">
        <f t="shared" si="2"/>
        <v>1771.1029012950003</v>
      </c>
    </row>
    <row r="13" spans="1:18" ht="36">
      <c r="A13" s="104">
        <v>4</v>
      </c>
      <c r="B13" s="77" t="s">
        <v>49</v>
      </c>
      <c r="C13" s="71" t="s">
        <v>145</v>
      </c>
      <c r="D13" s="93" t="s">
        <v>45</v>
      </c>
      <c r="E13" s="108">
        <v>4.2990000000000004</v>
      </c>
      <c r="F13" s="93">
        <v>5.92</v>
      </c>
      <c r="G13" s="93">
        <v>187.67</v>
      </c>
      <c r="H13" s="107">
        <f t="shared" ref="H13" si="3">F13*H$7</f>
        <v>14.673371200000002</v>
      </c>
      <c r="I13" s="107">
        <f t="shared" si="0"/>
        <v>566.41996389999997</v>
      </c>
      <c r="J13" s="72"/>
      <c r="K13" s="93"/>
      <c r="L13" s="93"/>
      <c r="M13" s="93"/>
      <c r="N13" s="93"/>
      <c r="O13" s="107"/>
      <c r="P13" s="107">
        <f t="shared" si="1"/>
        <v>581.09333509999999</v>
      </c>
      <c r="Q13" s="107"/>
      <c r="R13" s="107">
        <f t="shared" si="2"/>
        <v>2498.1202475949003</v>
      </c>
    </row>
    <row r="14" spans="1:18" ht="18">
      <c r="A14" s="104">
        <v>5</v>
      </c>
      <c r="B14" s="142" t="s">
        <v>279</v>
      </c>
      <c r="C14" s="106" t="s">
        <v>187</v>
      </c>
      <c r="D14" s="111" t="s">
        <v>50</v>
      </c>
      <c r="E14" s="76">
        <v>8383</v>
      </c>
      <c r="F14" s="104"/>
      <c r="G14" s="104"/>
      <c r="H14" s="107"/>
      <c r="I14" s="197">
        <v>0.435</v>
      </c>
      <c r="J14" s="106"/>
      <c r="K14" s="104"/>
      <c r="L14" s="77"/>
      <c r="M14" s="93"/>
      <c r="N14" s="93"/>
      <c r="O14" s="102"/>
      <c r="P14" s="108">
        <f t="shared" si="1"/>
        <v>0.435</v>
      </c>
      <c r="Q14" s="102"/>
      <c r="R14" s="102">
        <f t="shared" si="2"/>
        <v>3646.605</v>
      </c>
    </row>
    <row r="15" spans="1:18" ht="54" customHeight="1">
      <c r="A15" s="113">
        <v>6</v>
      </c>
      <c r="B15" s="114" t="s">
        <v>51</v>
      </c>
      <c r="C15" s="92" t="s">
        <v>52</v>
      </c>
      <c r="D15" s="113" t="s">
        <v>53</v>
      </c>
      <c r="E15" s="166">
        <v>73.510000000000005</v>
      </c>
      <c r="F15" s="113"/>
      <c r="G15" s="113">
        <v>9.4</v>
      </c>
      <c r="H15" s="112"/>
      <c r="I15" s="112">
        <f t="shared" si="0"/>
        <v>28.370798000000001</v>
      </c>
      <c r="J15" s="97"/>
      <c r="K15" s="113"/>
      <c r="L15" s="146"/>
      <c r="M15" s="146"/>
      <c r="N15" s="146"/>
      <c r="O15" s="112"/>
      <c r="P15" s="112">
        <f t="shared" si="1"/>
        <v>28.370798000000001</v>
      </c>
      <c r="Q15" s="112"/>
      <c r="R15" s="112">
        <f t="shared" si="2"/>
        <v>2085.5373609800004</v>
      </c>
    </row>
    <row r="16" spans="1:18" ht="72">
      <c r="A16" s="119">
        <v>7</v>
      </c>
      <c r="B16" s="100" t="s">
        <v>174</v>
      </c>
      <c r="C16" s="86" t="s">
        <v>236</v>
      </c>
      <c r="D16" s="124" t="s">
        <v>53</v>
      </c>
      <c r="E16" s="166">
        <v>73.510000000000005</v>
      </c>
      <c r="F16" s="119">
        <f>2.08</f>
        <v>2.08</v>
      </c>
      <c r="G16" s="119">
        <v>4.74</v>
      </c>
      <c r="H16" s="84">
        <f t="shared" ref="H16:H18" si="4">F16*H$7</f>
        <v>5.1555088000000007</v>
      </c>
      <c r="I16" s="84">
        <f t="shared" si="0"/>
        <v>14.3061258</v>
      </c>
      <c r="J16" s="86" t="s">
        <v>175</v>
      </c>
      <c r="K16" s="119" t="s">
        <v>50</v>
      </c>
      <c r="L16" s="119" t="s">
        <v>151</v>
      </c>
      <c r="M16" s="85">
        <v>9.74</v>
      </c>
      <c r="N16" s="119">
        <v>27</v>
      </c>
      <c r="O16" s="85">
        <f>N16*M16*O$7/1.02</f>
        <v>300.78724235294118</v>
      </c>
      <c r="P16" s="85">
        <f t="shared" si="1"/>
        <v>320.2488769529412</v>
      </c>
      <c r="Q16" s="85">
        <f t="shared" ref="Q16:Q18" si="5">O16*E16</f>
        <v>22110.870185364707</v>
      </c>
      <c r="R16" s="85">
        <f t="shared" si="2"/>
        <v>23541.494944810711</v>
      </c>
    </row>
    <row r="17" spans="1:18" ht="54">
      <c r="A17" s="118">
        <v>8</v>
      </c>
      <c r="B17" s="99" t="s">
        <v>176</v>
      </c>
      <c r="C17" s="116" t="s">
        <v>235</v>
      </c>
      <c r="D17" s="88" t="s">
        <v>53</v>
      </c>
      <c r="E17" s="166">
        <v>73.510000000000005</v>
      </c>
      <c r="F17" s="125">
        <f>2.08+0.12</f>
        <v>2.2000000000000002</v>
      </c>
      <c r="G17" s="118">
        <v>4.74</v>
      </c>
      <c r="H17" s="84">
        <f t="shared" si="4"/>
        <v>5.4529420000000011</v>
      </c>
      <c r="I17" s="84">
        <f t="shared" si="0"/>
        <v>14.3061258</v>
      </c>
      <c r="J17" s="116" t="s">
        <v>177</v>
      </c>
      <c r="K17" s="118" t="s">
        <v>50</v>
      </c>
      <c r="L17" s="119" t="s">
        <v>178</v>
      </c>
      <c r="M17" s="85">
        <f>9.74+4.84</f>
        <v>14.58</v>
      </c>
      <c r="N17" s="119">
        <v>26</v>
      </c>
      <c r="O17" s="84">
        <f>N17*M17*O$7/1.02</f>
        <v>433.57832470588227</v>
      </c>
      <c r="P17" s="84">
        <f t="shared" si="1"/>
        <v>453.33739250588229</v>
      </c>
      <c r="Q17" s="84">
        <f t="shared" si="5"/>
        <v>31872.342649129409</v>
      </c>
      <c r="R17" s="84">
        <f t="shared" si="2"/>
        <v>33324.831723107411</v>
      </c>
    </row>
    <row r="18" spans="1:18" ht="36" customHeight="1">
      <c r="A18" s="286">
        <v>9</v>
      </c>
      <c r="B18" s="284" t="s">
        <v>179</v>
      </c>
      <c r="C18" s="282" t="s">
        <v>237</v>
      </c>
      <c r="D18" s="280" t="s">
        <v>53</v>
      </c>
      <c r="E18" s="232">
        <v>73.510000000000005</v>
      </c>
      <c r="F18" s="238">
        <v>2.3199999999999998</v>
      </c>
      <c r="G18" s="238">
        <v>5.75</v>
      </c>
      <c r="H18" s="232">
        <f t="shared" si="4"/>
        <v>5.7503751999999997</v>
      </c>
      <c r="I18" s="232">
        <f t="shared" si="0"/>
        <v>17.354477500000002</v>
      </c>
      <c r="J18" s="86" t="s">
        <v>180</v>
      </c>
      <c r="K18" s="124" t="s">
        <v>65</v>
      </c>
      <c r="L18" s="119" t="s">
        <v>57</v>
      </c>
      <c r="M18" s="119">
        <v>2.08</v>
      </c>
      <c r="N18" s="119">
        <v>4</v>
      </c>
      <c r="O18" s="275">
        <f>((N18*M18)+(N19*M19)+(N20*M20)+(N21*M21)+(N22*M22)+(N23*M23))*O$7</f>
        <v>97.218444480000002</v>
      </c>
      <c r="P18" s="244">
        <f t="shared" si="1"/>
        <v>120.32329718</v>
      </c>
      <c r="Q18" s="244">
        <f t="shared" si="5"/>
        <v>7146.5278537248005</v>
      </c>
      <c r="R18" s="232">
        <f t="shared" si="2"/>
        <v>8844.9655757018008</v>
      </c>
    </row>
    <row r="19" spans="1:18" ht="36">
      <c r="A19" s="287"/>
      <c r="B19" s="285"/>
      <c r="C19" s="283"/>
      <c r="D19" s="281"/>
      <c r="E19" s="278"/>
      <c r="F19" s="279"/>
      <c r="G19" s="279"/>
      <c r="H19" s="278"/>
      <c r="I19" s="278"/>
      <c r="J19" s="86" t="s">
        <v>181</v>
      </c>
      <c r="K19" s="124" t="s">
        <v>65</v>
      </c>
      <c r="L19" s="119" t="s">
        <v>76</v>
      </c>
      <c r="M19" s="119">
        <v>7.28</v>
      </c>
      <c r="N19" s="119">
        <v>4</v>
      </c>
      <c r="O19" s="276"/>
      <c r="P19" s="277"/>
      <c r="Q19" s="277"/>
      <c r="R19" s="278"/>
    </row>
    <row r="20" spans="1:18" ht="36">
      <c r="A20" s="287"/>
      <c r="B20" s="285"/>
      <c r="C20" s="283"/>
      <c r="D20" s="281"/>
      <c r="E20" s="278"/>
      <c r="F20" s="279"/>
      <c r="G20" s="279"/>
      <c r="H20" s="278"/>
      <c r="I20" s="278"/>
      <c r="J20" s="86" t="s">
        <v>182</v>
      </c>
      <c r="K20" s="124" t="s">
        <v>65</v>
      </c>
      <c r="L20" s="119" t="s">
        <v>58</v>
      </c>
      <c r="M20" s="119">
        <v>4.16</v>
      </c>
      <c r="N20" s="119">
        <v>4</v>
      </c>
      <c r="O20" s="276"/>
      <c r="P20" s="277"/>
      <c r="Q20" s="277"/>
      <c r="R20" s="278"/>
    </row>
    <row r="21" spans="1:18" ht="18">
      <c r="A21" s="287"/>
      <c r="B21" s="285"/>
      <c r="C21" s="283"/>
      <c r="D21" s="281"/>
      <c r="E21" s="278"/>
      <c r="F21" s="279"/>
      <c r="G21" s="279"/>
      <c r="H21" s="278"/>
      <c r="I21" s="278"/>
      <c r="J21" s="86" t="s">
        <v>183</v>
      </c>
      <c r="K21" s="124" t="s">
        <v>65</v>
      </c>
      <c r="L21" s="119" t="s">
        <v>184</v>
      </c>
      <c r="M21" s="119">
        <v>2.08</v>
      </c>
      <c r="N21" s="119">
        <v>4</v>
      </c>
      <c r="O21" s="276"/>
      <c r="P21" s="277"/>
      <c r="Q21" s="277"/>
      <c r="R21" s="278"/>
    </row>
    <row r="22" spans="1:18" ht="18">
      <c r="A22" s="287"/>
      <c r="B22" s="285"/>
      <c r="C22" s="283"/>
      <c r="D22" s="281"/>
      <c r="E22" s="278"/>
      <c r="F22" s="279"/>
      <c r="G22" s="279"/>
      <c r="H22" s="278"/>
      <c r="I22" s="278"/>
      <c r="J22" s="86" t="s">
        <v>185</v>
      </c>
      <c r="K22" s="124" t="s">
        <v>65</v>
      </c>
      <c r="L22" s="119" t="s">
        <v>137</v>
      </c>
      <c r="M22" s="119">
        <v>5.2</v>
      </c>
      <c r="N22" s="119">
        <v>4</v>
      </c>
      <c r="O22" s="276"/>
      <c r="P22" s="277"/>
      <c r="Q22" s="277"/>
      <c r="R22" s="278"/>
    </row>
    <row r="23" spans="1:18" ht="18">
      <c r="A23" s="287"/>
      <c r="B23" s="285"/>
      <c r="C23" s="283"/>
      <c r="D23" s="281"/>
      <c r="E23" s="278"/>
      <c r="F23" s="279"/>
      <c r="G23" s="279"/>
      <c r="H23" s="278"/>
      <c r="I23" s="278"/>
      <c r="J23" s="86" t="s">
        <v>46</v>
      </c>
      <c r="K23" s="124" t="s">
        <v>65</v>
      </c>
      <c r="L23" s="101"/>
      <c r="M23" s="119">
        <v>0.66</v>
      </c>
      <c r="N23" s="119">
        <v>0.2</v>
      </c>
      <c r="O23" s="276"/>
      <c r="P23" s="277"/>
      <c r="Q23" s="277"/>
      <c r="R23" s="278"/>
    </row>
    <row r="24" spans="1:18" ht="54">
      <c r="A24" s="157">
        <v>10</v>
      </c>
      <c r="B24" s="157" t="s">
        <v>281</v>
      </c>
      <c r="C24" s="195" t="s">
        <v>284</v>
      </c>
      <c r="D24" s="157" t="s">
        <v>282</v>
      </c>
      <c r="E24" s="198">
        <f>0.6*7351</f>
        <v>4410.5999999999995</v>
      </c>
      <c r="F24" s="157"/>
      <c r="G24" s="157">
        <v>2.2000000000000001E-3</v>
      </c>
      <c r="H24" s="199"/>
      <c r="I24" s="170">
        <f t="shared" ref="I24" si="6">G24*I$7</f>
        <v>6.6399740000000007E-3</v>
      </c>
      <c r="J24" s="195" t="s">
        <v>278</v>
      </c>
      <c r="K24" s="157" t="s">
        <v>50</v>
      </c>
      <c r="L24" s="119" t="s">
        <v>283</v>
      </c>
      <c r="M24" s="196">
        <v>1E-3</v>
      </c>
      <c r="N24" s="157">
        <v>165</v>
      </c>
      <c r="O24" s="199">
        <f>N24*M24*O$7</f>
        <v>0.19249559999999999</v>
      </c>
      <c r="P24" s="199">
        <f t="shared" ref="P24" si="7">H24+I24+O24</f>
        <v>0.19913557399999998</v>
      </c>
      <c r="Q24" s="199">
        <f t="shared" ref="Q24" si="8">O24*E24</f>
        <v>849.0210933599999</v>
      </c>
      <c r="R24" s="199">
        <f t="shared" ref="R24" si="9">P24*E24</f>
        <v>878.30736268439978</v>
      </c>
    </row>
    <row r="25" spans="1:18" ht="18">
      <c r="A25" s="238">
        <v>11</v>
      </c>
      <c r="B25" s="240" t="s">
        <v>54</v>
      </c>
      <c r="C25" s="242" t="s">
        <v>186</v>
      </c>
      <c r="D25" s="274" t="s">
        <v>65</v>
      </c>
      <c r="E25" s="238">
        <f>7351*0.1</f>
        <v>735.1</v>
      </c>
      <c r="F25" s="238">
        <v>0.08</v>
      </c>
      <c r="G25" s="238">
        <v>0.26</v>
      </c>
      <c r="H25" s="244">
        <f>F25*H$7</f>
        <v>0.19828880000000002</v>
      </c>
      <c r="I25" s="244">
        <f t="shared" ref="I25" si="10">G25*I$7</f>
        <v>0.78472419999999998</v>
      </c>
      <c r="J25" s="116" t="s">
        <v>55</v>
      </c>
      <c r="K25" s="88" t="s">
        <v>65</v>
      </c>
      <c r="L25" s="119" t="s">
        <v>149</v>
      </c>
      <c r="M25" s="119">
        <v>1.22</v>
      </c>
      <c r="N25" s="119">
        <v>6</v>
      </c>
      <c r="O25" s="232">
        <f>((N25*M25)+(N26*M26))*O$7</f>
        <v>8.5561377600000004</v>
      </c>
      <c r="P25" s="232">
        <f t="shared" ref="P25" si="11">H25+I25+O25</f>
        <v>9.5391507600000001</v>
      </c>
      <c r="Q25" s="232">
        <f>O25*E25</f>
        <v>6289.6168673760003</v>
      </c>
      <c r="R25" s="232">
        <f t="shared" ref="R25" si="12">P25*E25</f>
        <v>7012.2297236760005</v>
      </c>
    </row>
    <row r="26" spans="1:18" ht="18">
      <c r="A26" s="239"/>
      <c r="B26" s="241"/>
      <c r="C26" s="243"/>
      <c r="D26" s="239"/>
      <c r="E26" s="239"/>
      <c r="F26" s="239"/>
      <c r="G26" s="239"/>
      <c r="H26" s="245"/>
      <c r="I26" s="245"/>
      <c r="J26" s="116" t="s">
        <v>46</v>
      </c>
      <c r="K26" s="88" t="s">
        <v>65</v>
      </c>
      <c r="L26" s="89"/>
      <c r="M26" s="119">
        <v>7.0000000000000007E-2</v>
      </c>
      <c r="N26" s="119">
        <v>0.2</v>
      </c>
      <c r="O26" s="233"/>
      <c r="P26" s="233"/>
      <c r="Q26" s="233"/>
      <c r="R26" s="233"/>
    </row>
    <row r="27" spans="1:18" ht="18">
      <c r="A27" s="128" t="s">
        <v>194</v>
      </c>
      <c r="B27" s="129"/>
      <c r="C27" s="130" t="s">
        <v>138</v>
      </c>
      <c r="D27" s="128"/>
      <c r="E27" s="128"/>
      <c r="F27" s="128"/>
      <c r="G27" s="128"/>
      <c r="H27" s="131"/>
      <c r="I27" s="131"/>
      <c r="J27" s="128"/>
      <c r="K27" s="128"/>
      <c r="L27" s="128"/>
      <c r="M27" s="128"/>
      <c r="N27" s="128"/>
      <c r="O27" s="131"/>
      <c r="P27" s="131"/>
      <c r="Q27" s="131"/>
      <c r="R27" s="131"/>
    </row>
    <row r="28" spans="1:18" ht="72">
      <c r="A28" s="104">
        <v>1</v>
      </c>
      <c r="B28" s="70" t="s">
        <v>42</v>
      </c>
      <c r="C28" s="106" t="s">
        <v>189</v>
      </c>
      <c r="D28" s="104" t="s">
        <v>135</v>
      </c>
      <c r="E28" s="104">
        <v>0.7762</v>
      </c>
      <c r="F28" s="104"/>
      <c r="G28" s="104">
        <f>140+58.7</f>
        <v>198.7</v>
      </c>
      <c r="H28" s="102"/>
      <c r="I28" s="102">
        <f t="shared" ref="I28:I32" si="13">G28*I$7</f>
        <v>599.71037899999999</v>
      </c>
      <c r="J28" s="106"/>
      <c r="K28" s="104"/>
      <c r="L28" s="93"/>
      <c r="M28" s="93"/>
      <c r="N28" s="93"/>
      <c r="O28" s="102"/>
      <c r="P28" s="102">
        <f t="shared" ref="P28:P32" si="14">H28+I28+O28</f>
        <v>599.71037899999999</v>
      </c>
      <c r="Q28" s="102"/>
      <c r="R28" s="102">
        <f t="shared" ref="R28:R32" si="15">P28*E28</f>
        <v>465.49519617980002</v>
      </c>
    </row>
    <row r="29" spans="1:18" ht="36">
      <c r="A29" s="104">
        <v>2</v>
      </c>
      <c r="B29" s="77" t="s">
        <v>49</v>
      </c>
      <c r="C29" s="71" t="s">
        <v>146</v>
      </c>
      <c r="D29" s="93" t="s">
        <v>45</v>
      </c>
      <c r="E29" s="74">
        <v>0.7762</v>
      </c>
      <c r="F29" s="93">
        <v>5.92</v>
      </c>
      <c r="G29" s="93">
        <v>187.67</v>
      </c>
      <c r="H29" s="107">
        <f>F29*H$7</f>
        <v>14.673371200000002</v>
      </c>
      <c r="I29" s="107">
        <f t="shared" si="13"/>
        <v>566.41996389999997</v>
      </c>
      <c r="J29" s="72"/>
      <c r="K29" s="93"/>
      <c r="L29" s="93"/>
      <c r="M29" s="93"/>
      <c r="N29" s="93"/>
      <c r="O29" s="107"/>
      <c r="P29" s="107">
        <f t="shared" si="14"/>
        <v>581.09333509999999</v>
      </c>
      <c r="Q29" s="107"/>
      <c r="R29" s="107">
        <f t="shared" si="15"/>
        <v>451.04464670461999</v>
      </c>
    </row>
    <row r="30" spans="1:18" ht="18">
      <c r="A30" s="104">
        <v>3</v>
      </c>
      <c r="B30" s="142" t="s">
        <v>279</v>
      </c>
      <c r="C30" s="106" t="s">
        <v>187</v>
      </c>
      <c r="D30" s="111" t="s">
        <v>50</v>
      </c>
      <c r="E30" s="95">
        <v>1513.5</v>
      </c>
      <c r="F30" s="104"/>
      <c r="G30" s="104"/>
      <c r="H30" s="107"/>
      <c r="I30" s="197">
        <v>0.435</v>
      </c>
      <c r="J30" s="106"/>
      <c r="K30" s="104"/>
      <c r="L30" s="77"/>
      <c r="M30" s="93"/>
      <c r="N30" s="93"/>
      <c r="O30" s="102"/>
      <c r="P30" s="108">
        <f t="shared" si="14"/>
        <v>0.435</v>
      </c>
      <c r="Q30" s="102"/>
      <c r="R30" s="102">
        <f t="shared" si="15"/>
        <v>658.37249999999995</v>
      </c>
    </row>
    <row r="31" spans="1:18" ht="55.5" customHeight="1">
      <c r="A31" s="104">
        <v>4</v>
      </c>
      <c r="B31" s="105" t="s">
        <v>51</v>
      </c>
      <c r="C31" s="57" t="s">
        <v>196</v>
      </c>
      <c r="D31" s="104" t="s">
        <v>53</v>
      </c>
      <c r="E31" s="104">
        <v>18.48</v>
      </c>
      <c r="F31" s="104"/>
      <c r="G31" s="104">
        <v>9.4</v>
      </c>
      <c r="H31" s="102"/>
      <c r="I31" s="102">
        <f t="shared" si="13"/>
        <v>28.370798000000001</v>
      </c>
      <c r="J31" s="75"/>
      <c r="K31" s="104"/>
      <c r="L31" s="93"/>
      <c r="M31" s="93"/>
      <c r="N31" s="93"/>
      <c r="O31" s="102"/>
      <c r="P31" s="102">
        <f t="shared" si="14"/>
        <v>28.370798000000001</v>
      </c>
      <c r="Q31" s="102"/>
      <c r="R31" s="102">
        <f t="shared" si="15"/>
        <v>524.29234703999998</v>
      </c>
    </row>
    <row r="32" spans="1:18" ht="54">
      <c r="A32" s="249">
        <v>5</v>
      </c>
      <c r="B32" s="249" t="s">
        <v>61</v>
      </c>
      <c r="C32" s="250" t="s">
        <v>190</v>
      </c>
      <c r="D32" s="249" t="s">
        <v>59</v>
      </c>
      <c r="E32" s="249">
        <v>279</v>
      </c>
      <c r="F32" s="249">
        <v>0.59199999999999997</v>
      </c>
      <c r="G32" s="249">
        <v>7.1000000000000004E-3</v>
      </c>
      <c r="H32" s="251">
        <f t="shared" ref="H32" si="16">F32*H$7</f>
        <v>1.4673371200000001</v>
      </c>
      <c r="I32" s="251">
        <f t="shared" si="13"/>
        <v>2.1429007E-2</v>
      </c>
      <c r="J32" s="106" t="s">
        <v>191</v>
      </c>
      <c r="K32" s="70" t="s">
        <v>59</v>
      </c>
      <c r="L32" s="93" t="s">
        <v>239</v>
      </c>
      <c r="M32" s="73">
        <v>1</v>
      </c>
      <c r="N32" s="93">
        <v>5.75</v>
      </c>
      <c r="O32" s="273">
        <f>((N32*M32)+(N33*M33)/1.02+(N34*M34))*O$7</f>
        <v>7.9527172390588232</v>
      </c>
      <c r="P32" s="251">
        <f t="shared" si="14"/>
        <v>9.441483366058824</v>
      </c>
      <c r="Q32" s="251">
        <f t="shared" ref="Q32" si="17">O32*E32</f>
        <v>2218.8081096974115</v>
      </c>
      <c r="R32" s="251">
        <f t="shared" si="15"/>
        <v>2634.173859130412</v>
      </c>
    </row>
    <row r="33" spans="1:18" ht="18">
      <c r="A33" s="249"/>
      <c r="B33" s="249"/>
      <c r="C33" s="250"/>
      <c r="D33" s="249"/>
      <c r="E33" s="249"/>
      <c r="F33" s="249"/>
      <c r="G33" s="249"/>
      <c r="H33" s="251"/>
      <c r="I33" s="251"/>
      <c r="J33" s="106" t="s">
        <v>62</v>
      </c>
      <c r="K33" s="94" t="s">
        <v>65</v>
      </c>
      <c r="L33" s="47" t="s">
        <v>144</v>
      </c>
      <c r="M33" s="47">
        <v>3.9E-2</v>
      </c>
      <c r="N33" s="8">
        <v>27.5</v>
      </c>
      <c r="O33" s="273"/>
      <c r="P33" s="251"/>
      <c r="Q33" s="251"/>
      <c r="R33" s="251"/>
    </row>
    <row r="34" spans="1:18" ht="18">
      <c r="A34" s="249"/>
      <c r="B34" s="249"/>
      <c r="C34" s="250"/>
      <c r="D34" s="249"/>
      <c r="E34" s="249"/>
      <c r="F34" s="249"/>
      <c r="G34" s="249"/>
      <c r="H34" s="251"/>
      <c r="I34" s="251"/>
      <c r="J34" s="106" t="s">
        <v>63</v>
      </c>
      <c r="K34" s="94" t="s">
        <v>65</v>
      </c>
      <c r="L34" s="159" t="s">
        <v>143</v>
      </c>
      <c r="M34" s="73">
        <v>5.9999999999999995E-4</v>
      </c>
      <c r="N34" s="93">
        <v>25.5</v>
      </c>
      <c r="O34" s="273"/>
      <c r="P34" s="251"/>
      <c r="Q34" s="251"/>
      <c r="R34" s="251"/>
    </row>
    <row r="35" spans="1:18" ht="72">
      <c r="A35" s="119">
        <v>7</v>
      </c>
      <c r="B35" s="100" t="s">
        <v>174</v>
      </c>
      <c r="C35" s="86" t="s">
        <v>236</v>
      </c>
      <c r="D35" s="124" t="s">
        <v>53</v>
      </c>
      <c r="E35" s="85">
        <v>18.48</v>
      </c>
      <c r="F35" s="119">
        <f>2.08</f>
        <v>2.08</v>
      </c>
      <c r="G35" s="119">
        <v>4.74</v>
      </c>
      <c r="H35" s="84">
        <f t="shared" ref="H35:H37" si="18">F35*H$7</f>
        <v>5.1555088000000007</v>
      </c>
      <c r="I35" s="84">
        <f t="shared" ref="I35:I37" si="19">G35*I$7</f>
        <v>14.3061258</v>
      </c>
      <c r="J35" s="86" t="s">
        <v>175</v>
      </c>
      <c r="K35" s="119" t="s">
        <v>50</v>
      </c>
      <c r="L35" s="119" t="s">
        <v>151</v>
      </c>
      <c r="M35" s="85">
        <v>9.74</v>
      </c>
      <c r="N35" s="119">
        <v>27</v>
      </c>
      <c r="O35" s="85">
        <f>N35*M35*O$7/1.02</f>
        <v>300.78724235294118</v>
      </c>
      <c r="P35" s="85">
        <f t="shared" ref="P35:P37" si="20">H35+I35+O35</f>
        <v>320.2488769529412</v>
      </c>
      <c r="Q35" s="85">
        <f t="shared" ref="Q35:Q37" si="21">O35*E35</f>
        <v>5558.5482386823533</v>
      </c>
      <c r="R35" s="85">
        <f t="shared" ref="R35:R37" si="22">P35*E35</f>
        <v>5918.1992460903539</v>
      </c>
    </row>
    <row r="36" spans="1:18" ht="54">
      <c r="A36" s="118">
        <v>8</v>
      </c>
      <c r="B36" s="99" t="s">
        <v>176</v>
      </c>
      <c r="C36" s="116" t="s">
        <v>235</v>
      </c>
      <c r="D36" s="88" t="s">
        <v>53</v>
      </c>
      <c r="E36" s="85">
        <v>18.48</v>
      </c>
      <c r="F36" s="125">
        <f>2.08+0.12</f>
        <v>2.2000000000000002</v>
      </c>
      <c r="G36" s="118">
        <v>4.74</v>
      </c>
      <c r="H36" s="84">
        <f t="shared" si="18"/>
        <v>5.4529420000000011</v>
      </c>
      <c r="I36" s="84">
        <f t="shared" si="19"/>
        <v>14.3061258</v>
      </c>
      <c r="J36" s="116" t="s">
        <v>177</v>
      </c>
      <c r="K36" s="118" t="s">
        <v>50</v>
      </c>
      <c r="L36" s="119" t="s">
        <v>178</v>
      </c>
      <c r="M36" s="85">
        <f>9.74+4.84</f>
        <v>14.58</v>
      </c>
      <c r="N36" s="119">
        <v>26</v>
      </c>
      <c r="O36" s="84">
        <f>N36*M36*O$7/1.02</f>
        <v>433.57832470588227</v>
      </c>
      <c r="P36" s="84">
        <f t="shared" si="20"/>
        <v>453.33739250588229</v>
      </c>
      <c r="Q36" s="84">
        <f t="shared" si="21"/>
        <v>8012.5274405647042</v>
      </c>
      <c r="R36" s="84">
        <f t="shared" si="22"/>
        <v>8377.6750135087041</v>
      </c>
    </row>
    <row r="37" spans="1:18" ht="36" customHeight="1">
      <c r="A37" s="286">
        <v>9</v>
      </c>
      <c r="B37" s="284" t="s">
        <v>179</v>
      </c>
      <c r="C37" s="282" t="s">
        <v>237</v>
      </c>
      <c r="D37" s="280" t="s">
        <v>53</v>
      </c>
      <c r="E37" s="232">
        <v>18.48</v>
      </c>
      <c r="F37" s="238">
        <v>2.3199999999999998</v>
      </c>
      <c r="G37" s="238">
        <v>5.75</v>
      </c>
      <c r="H37" s="232">
        <f t="shared" si="18"/>
        <v>5.7503751999999997</v>
      </c>
      <c r="I37" s="232">
        <f t="shared" si="19"/>
        <v>17.354477500000002</v>
      </c>
      <c r="J37" s="86" t="s">
        <v>180</v>
      </c>
      <c r="K37" s="124" t="s">
        <v>65</v>
      </c>
      <c r="L37" s="119" t="s">
        <v>57</v>
      </c>
      <c r="M37" s="119">
        <v>2.08</v>
      </c>
      <c r="N37" s="119">
        <v>4</v>
      </c>
      <c r="O37" s="275">
        <f>((N37*M37)+(N38*M38)+(N39*M39)+(N40*M40)+(N41*M41)+(N42*M42))*O$7</f>
        <v>97.218444480000002</v>
      </c>
      <c r="P37" s="244">
        <f t="shared" si="20"/>
        <v>120.32329718</v>
      </c>
      <c r="Q37" s="244">
        <f t="shared" si="21"/>
        <v>1796.5968539904002</v>
      </c>
      <c r="R37" s="232">
        <f t="shared" si="22"/>
        <v>2223.5745318864001</v>
      </c>
    </row>
    <row r="38" spans="1:18" ht="36">
      <c r="A38" s="287"/>
      <c r="B38" s="285"/>
      <c r="C38" s="283"/>
      <c r="D38" s="281"/>
      <c r="E38" s="278"/>
      <c r="F38" s="279"/>
      <c r="G38" s="279"/>
      <c r="H38" s="278"/>
      <c r="I38" s="278"/>
      <c r="J38" s="86" t="s">
        <v>181</v>
      </c>
      <c r="K38" s="124" t="s">
        <v>65</v>
      </c>
      <c r="L38" s="119" t="s">
        <v>76</v>
      </c>
      <c r="M38" s="119">
        <v>7.28</v>
      </c>
      <c r="N38" s="119">
        <v>4</v>
      </c>
      <c r="O38" s="276"/>
      <c r="P38" s="277"/>
      <c r="Q38" s="277"/>
      <c r="R38" s="278"/>
    </row>
    <row r="39" spans="1:18" ht="36">
      <c r="A39" s="287"/>
      <c r="B39" s="285"/>
      <c r="C39" s="283"/>
      <c r="D39" s="281"/>
      <c r="E39" s="278"/>
      <c r="F39" s="279"/>
      <c r="G39" s="279"/>
      <c r="H39" s="278"/>
      <c r="I39" s="278"/>
      <c r="J39" s="86" t="s">
        <v>182</v>
      </c>
      <c r="K39" s="124" t="s">
        <v>65</v>
      </c>
      <c r="L39" s="119" t="s">
        <v>58</v>
      </c>
      <c r="M39" s="119">
        <v>4.16</v>
      </c>
      <c r="N39" s="119">
        <v>4</v>
      </c>
      <c r="O39" s="276"/>
      <c r="P39" s="277"/>
      <c r="Q39" s="277"/>
      <c r="R39" s="278"/>
    </row>
    <row r="40" spans="1:18" ht="18">
      <c r="A40" s="287"/>
      <c r="B40" s="285"/>
      <c r="C40" s="283"/>
      <c r="D40" s="281"/>
      <c r="E40" s="278"/>
      <c r="F40" s="279"/>
      <c r="G40" s="279"/>
      <c r="H40" s="278"/>
      <c r="I40" s="278"/>
      <c r="J40" s="86" t="s">
        <v>183</v>
      </c>
      <c r="K40" s="124" t="s">
        <v>65</v>
      </c>
      <c r="L40" s="119" t="s">
        <v>184</v>
      </c>
      <c r="M40" s="119">
        <v>2.08</v>
      </c>
      <c r="N40" s="119">
        <v>4</v>
      </c>
      <c r="O40" s="276"/>
      <c r="P40" s="277"/>
      <c r="Q40" s="277"/>
      <c r="R40" s="278"/>
    </row>
    <row r="41" spans="1:18" ht="18">
      <c r="A41" s="287"/>
      <c r="B41" s="285"/>
      <c r="C41" s="283"/>
      <c r="D41" s="281"/>
      <c r="E41" s="278"/>
      <c r="F41" s="279"/>
      <c r="G41" s="279"/>
      <c r="H41" s="278"/>
      <c r="I41" s="278"/>
      <c r="J41" s="86" t="s">
        <v>185</v>
      </c>
      <c r="K41" s="124" t="s">
        <v>65</v>
      </c>
      <c r="L41" s="119" t="s">
        <v>137</v>
      </c>
      <c r="M41" s="119">
        <v>5.2</v>
      </c>
      <c r="N41" s="119">
        <v>4</v>
      </c>
      <c r="O41" s="276"/>
      <c r="P41" s="277"/>
      <c r="Q41" s="277"/>
      <c r="R41" s="278"/>
    </row>
    <row r="42" spans="1:18" ht="18">
      <c r="A42" s="287"/>
      <c r="B42" s="285"/>
      <c r="C42" s="283"/>
      <c r="D42" s="281"/>
      <c r="E42" s="278"/>
      <c r="F42" s="279"/>
      <c r="G42" s="279"/>
      <c r="H42" s="278"/>
      <c r="I42" s="278"/>
      <c r="J42" s="86" t="s">
        <v>46</v>
      </c>
      <c r="K42" s="124" t="s">
        <v>65</v>
      </c>
      <c r="L42" s="101"/>
      <c r="M42" s="119">
        <v>0.66</v>
      </c>
      <c r="N42" s="119">
        <v>0.2</v>
      </c>
      <c r="O42" s="276"/>
      <c r="P42" s="277"/>
      <c r="Q42" s="277"/>
      <c r="R42" s="278"/>
    </row>
    <row r="43" spans="1:18" ht="54">
      <c r="A43" s="157">
        <v>10</v>
      </c>
      <c r="B43" s="157" t="s">
        <v>281</v>
      </c>
      <c r="C43" s="195" t="s">
        <v>284</v>
      </c>
      <c r="D43" s="157" t="s">
        <v>282</v>
      </c>
      <c r="E43" s="198">
        <f>0.6*1848</f>
        <v>1108.8</v>
      </c>
      <c r="F43" s="157"/>
      <c r="G43" s="157">
        <v>2.2000000000000001E-3</v>
      </c>
      <c r="H43" s="199"/>
      <c r="I43" s="170">
        <f t="shared" ref="I43" si="23">G43*I$7</f>
        <v>6.6399740000000007E-3</v>
      </c>
      <c r="J43" s="195" t="s">
        <v>278</v>
      </c>
      <c r="K43" s="157" t="s">
        <v>50</v>
      </c>
      <c r="L43" s="119" t="s">
        <v>283</v>
      </c>
      <c r="M43" s="196">
        <v>1E-3</v>
      </c>
      <c r="N43" s="157">
        <v>165</v>
      </c>
      <c r="O43" s="199">
        <f>N43*M43*O$7</f>
        <v>0.19249559999999999</v>
      </c>
      <c r="P43" s="199">
        <f t="shared" ref="P43" si="24">H43+I43+O43</f>
        <v>0.19913557399999998</v>
      </c>
      <c r="Q43" s="199">
        <f t="shared" ref="Q43" si="25">O43*E43</f>
        <v>213.43912127999997</v>
      </c>
      <c r="R43" s="199">
        <f t="shared" ref="R43" si="26">P43*E43</f>
        <v>220.80152445119998</v>
      </c>
    </row>
    <row r="44" spans="1:18" ht="18">
      <c r="A44" s="238">
        <v>10</v>
      </c>
      <c r="B44" s="240" t="s">
        <v>54</v>
      </c>
      <c r="C44" s="242" t="s">
        <v>186</v>
      </c>
      <c r="D44" s="274" t="s">
        <v>65</v>
      </c>
      <c r="E44" s="238">
        <f>1848*0.1</f>
        <v>184.8</v>
      </c>
      <c r="F44" s="238">
        <v>0.08</v>
      </c>
      <c r="G44" s="238">
        <v>0.26</v>
      </c>
      <c r="H44" s="244">
        <f>F44*H$7</f>
        <v>0.19828880000000002</v>
      </c>
      <c r="I44" s="244">
        <f t="shared" ref="I44" si="27">G44*I$7</f>
        <v>0.78472419999999998</v>
      </c>
      <c r="J44" s="116" t="s">
        <v>55</v>
      </c>
      <c r="K44" s="88" t="s">
        <v>65</v>
      </c>
      <c r="L44" s="119" t="s">
        <v>149</v>
      </c>
      <c r="M44" s="119">
        <v>1.22</v>
      </c>
      <c r="N44" s="119">
        <v>6</v>
      </c>
      <c r="O44" s="232">
        <f>((N44*M44)+(N45*M45))*O$7</f>
        <v>8.5561377600000004</v>
      </c>
      <c r="P44" s="232">
        <f t="shared" ref="P44" si="28">H44+I44+O44</f>
        <v>9.5391507600000001</v>
      </c>
      <c r="Q44" s="232">
        <f>O44*E44</f>
        <v>1581.1742580480002</v>
      </c>
      <c r="R44" s="232">
        <f t="shared" ref="R44" si="29">P44*E44</f>
        <v>1762.8350604480001</v>
      </c>
    </row>
    <row r="45" spans="1:18" ht="18">
      <c r="A45" s="239"/>
      <c r="B45" s="241"/>
      <c r="C45" s="243"/>
      <c r="D45" s="239"/>
      <c r="E45" s="239"/>
      <c r="F45" s="239"/>
      <c r="G45" s="239"/>
      <c r="H45" s="245"/>
      <c r="I45" s="245"/>
      <c r="J45" s="116" t="s">
        <v>46</v>
      </c>
      <c r="K45" s="88" t="s">
        <v>65</v>
      </c>
      <c r="L45" s="89"/>
      <c r="M45" s="119">
        <v>7.0000000000000007E-2</v>
      </c>
      <c r="N45" s="119">
        <v>0.2</v>
      </c>
      <c r="O45" s="233"/>
      <c r="P45" s="233"/>
      <c r="Q45" s="233"/>
      <c r="R45" s="233"/>
    </row>
    <row r="46" spans="1:18" ht="18">
      <c r="A46" s="130" t="s">
        <v>220</v>
      </c>
      <c r="B46" s="138"/>
      <c r="C46" s="130" t="s">
        <v>139</v>
      </c>
      <c r="D46" s="130"/>
      <c r="E46" s="130"/>
      <c r="F46" s="130"/>
      <c r="G46" s="130"/>
      <c r="H46" s="139"/>
      <c r="I46" s="139"/>
      <c r="J46" s="130"/>
      <c r="K46" s="130"/>
      <c r="L46" s="130"/>
      <c r="M46" s="130"/>
      <c r="N46" s="130"/>
      <c r="O46" s="139"/>
      <c r="P46" s="139"/>
      <c r="Q46" s="139"/>
      <c r="R46" s="139"/>
    </row>
    <row r="47" spans="1:18" ht="90" customHeight="1">
      <c r="A47" s="104">
        <v>1</v>
      </c>
      <c r="B47" s="77" t="s">
        <v>49</v>
      </c>
      <c r="C47" s="192" t="s">
        <v>275</v>
      </c>
      <c r="D47" s="93" t="s">
        <v>45</v>
      </c>
      <c r="E47" s="182">
        <v>0.18590000000000001</v>
      </c>
      <c r="F47" s="93">
        <v>5.92</v>
      </c>
      <c r="G47" s="93">
        <v>187.67</v>
      </c>
      <c r="H47" s="107">
        <f t="shared" ref="H47:I47" si="30">F47*H$7</f>
        <v>14.673371200000002</v>
      </c>
      <c r="I47" s="107">
        <f t="shared" si="30"/>
        <v>566.41996389999997</v>
      </c>
      <c r="J47" s="72"/>
      <c r="K47" s="93"/>
      <c r="L47" s="93"/>
      <c r="M47" s="93"/>
      <c r="N47" s="93"/>
      <c r="O47" s="107"/>
      <c r="P47" s="107">
        <f t="shared" ref="P47:P50" si="31">H47+I47+O47</f>
        <v>581.09333509999999</v>
      </c>
      <c r="Q47" s="107"/>
      <c r="R47" s="107">
        <f t="shared" ref="R47:R50" si="32">P47*E47</f>
        <v>108.02525099509</v>
      </c>
    </row>
    <row r="48" spans="1:18" ht="18">
      <c r="A48" s="118">
        <v>2</v>
      </c>
      <c r="B48" s="142" t="s">
        <v>279</v>
      </c>
      <c r="C48" s="116" t="s">
        <v>187</v>
      </c>
      <c r="D48" s="111" t="s">
        <v>50</v>
      </c>
      <c r="E48" s="83">
        <f>185.9*2.7</f>
        <v>501.93000000000006</v>
      </c>
      <c r="F48" s="118"/>
      <c r="G48" s="118"/>
      <c r="H48" s="85"/>
      <c r="I48" s="197">
        <v>0.435</v>
      </c>
      <c r="J48" s="116"/>
      <c r="K48" s="118"/>
      <c r="L48" s="82"/>
      <c r="M48" s="119"/>
      <c r="N48" s="119"/>
      <c r="O48" s="84"/>
      <c r="P48" s="117">
        <f t="shared" si="31"/>
        <v>0.435</v>
      </c>
      <c r="Q48" s="84"/>
      <c r="R48" s="84">
        <f t="shared" si="32"/>
        <v>218.33955000000003</v>
      </c>
    </row>
    <row r="49" spans="1:18" ht="54">
      <c r="A49" s="93">
        <v>3</v>
      </c>
      <c r="B49" s="132" t="s">
        <v>197</v>
      </c>
      <c r="C49" s="71" t="s">
        <v>276</v>
      </c>
      <c r="D49" s="104" t="s">
        <v>59</v>
      </c>
      <c r="E49" s="104">
        <v>172.1</v>
      </c>
      <c r="F49" s="104">
        <v>0.44</v>
      </c>
      <c r="G49" s="104"/>
      <c r="H49" s="102">
        <f t="shared" ref="H49:H50" si="33">F49*H$7</f>
        <v>1.0905884000000001</v>
      </c>
      <c r="I49" s="102"/>
      <c r="J49" s="75"/>
      <c r="K49" s="104"/>
      <c r="L49" s="93"/>
      <c r="M49" s="93"/>
      <c r="N49" s="93"/>
      <c r="O49" s="102"/>
      <c r="P49" s="102">
        <f t="shared" si="31"/>
        <v>1.0905884000000001</v>
      </c>
      <c r="Q49" s="102"/>
      <c r="R49" s="102">
        <f t="shared" si="32"/>
        <v>187.69026364000001</v>
      </c>
    </row>
    <row r="50" spans="1:18" ht="36">
      <c r="A50" s="104">
        <v>4</v>
      </c>
      <c r="B50" s="104" t="s">
        <v>60</v>
      </c>
      <c r="C50" s="106" t="s">
        <v>140</v>
      </c>
      <c r="D50" s="104" t="s">
        <v>50</v>
      </c>
      <c r="E50" s="134">
        <f>172.1*0.2*0.3*2.7</f>
        <v>27.880200000000002</v>
      </c>
      <c r="F50" s="104">
        <v>0.23</v>
      </c>
      <c r="G50" s="104"/>
      <c r="H50" s="102">
        <f t="shared" si="33"/>
        <v>0.5700803000000001</v>
      </c>
      <c r="I50" s="110"/>
      <c r="J50" s="104"/>
      <c r="K50" s="104"/>
      <c r="L50" s="93"/>
      <c r="M50" s="93"/>
      <c r="N50" s="93"/>
      <c r="O50" s="104"/>
      <c r="P50" s="102">
        <f t="shared" si="31"/>
        <v>0.5700803000000001</v>
      </c>
      <c r="Q50" s="102"/>
      <c r="R50" s="102">
        <f t="shared" si="32"/>
        <v>15.893952780060005</v>
      </c>
    </row>
    <row r="51" spans="1:18" ht="18">
      <c r="A51" s="118">
        <v>5</v>
      </c>
      <c r="B51" s="142" t="s">
        <v>279</v>
      </c>
      <c r="C51" s="116" t="s">
        <v>187</v>
      </c>
      <c r="D51" s="111" t="s">
        <v>50</v>
      </c>
      <c r="E51" s="134">
        <f>172.1*0.2*0.3*2.7</f>
        <v>27.880200000000002</v>
      </c>
      <c r="F51" s="118"/>
      <c r="G51" s="118"/>
      <c r="H51" s="85"/>
      <c r="I51" s="197">
        <v>0.435</v>
      </c>
      <c r="J51" s="116"/>
      <c r="K51" s="118"/>
      <c r="L51" s="82"/>
      <c r="M51" s="119"/>
      <c r="N51" s="119"/>
      <c r="O51" s="84"/>
      <c r="P51" s="117">
        <f t="shared" ref="P51" si="34">H51+I51+O51</f>
        <v>0.435</v>
      </c>
      <c r="Q51" s="84"/>
      <c r="R51" s="84">
        <f t="shared" ref="R51" si="35">P51*E51</f>
        <v>12.127887000000001</v>
      </c>
    </row>
    <row r="52" spans="1:18" ht="54">
      <c r="A52" s="104">
        <v>6</v>
      </c>
      <c r="B52" s="70" t="s">
        <v>133</v>
      </c>
      <c r="C52" s="106" t="s">
        <v>147</v>
      </c>
      <c r="D52" s="104" t="s">
        <v>135</v>
      </c>
      <c r="E52" s="108">
        <v>0.91910000000000003</v>
      </c>
      <c r="F52" s="104"/>
      <c r="G52" s="104">
        <f>96+40.5</f>
        <v>136.5</v>
      </c>
      <c r="H52" s="107"/>
      <c r="I52" s="107">
        <f t="shared" ref="I52:I53" si="36">G52*I$7</f>
        <v>411.98020500000001</v>
      </c>
      <c r="J52" s="106"/>
      <c r="K52" s="104"/>
      <c r="L52" s="93"/>
      <c r="M52" s="93"/>
      <c r="N52" s="93"/>
      <c r="O52" s="102"/>
      <c r="P52" s="102">
        <f t="shared" ref="P52:P59" si="37">H52+I52+O52</f>
        <v>411.98020500000001</v>
      </c>
      <c r="Q52" s="102"/>
      <c r="R52" s="102">
        <f t="shared" ref="R52:R59" si="38">P52*E52</f>
        <v>378.65100641550004</v>
      </c>
    </row>
    <row r="53" spans="1:18" ht="36">
      <c r="A53" s="104">
        <v>7</v>
      </c>
      <c r="B53" s="77" t="s">
        <v>49</v>
      </c>
      <c r="C53" s="71" t="s">
        <v>146</v>
      </c>
      <c r="D53" s="93" t="s">
        <v>45</v>
      </c>
      <c r="E53" s="108">
        <v>0.91910000000000003</v>
      </c>
      <c r="F53" s="93">
        <v>5.92</v>
      </c>
      <c r="G53" s="93">
        <v>187.67</v>
      </c>
      <c r="H53" s="107">
        <f t="shared" ref="H53" si="39">F53*H$7</f>
        <v>14.673371200000002</v>
      </c>
      <c r="I53" s="107">
        <f t="shared" si="36"/>
        <v>566.41996389999997</v>
      </c>
      <c r="J53" s="72"/>
      <c r="K53" s="93"/>
      <c r="L53" s="93"/>
      <c r="M53" s="93"/>
      <c r="N53" s="93"/>
      <c r="O53" s="107"/>
      <c r="P53" s="107">
        <f t="shared" si="37"/>
        <v>581.09333509999999</v>
      </c>
      <c r="Q53" s="107"/>
      <c r="R53" s="107">
        <f t="shared" si="38"/>
        <v>534.08288429040999</v>
      </c>
    </row>
    <row r="54" spans="1:18" ht="18">
      <c r="A54" s="104">
        <v>8</v>
      </c>
      <c r="B54" s="142" t="s">
        <v>279</v>
      </c>
      <c r="C54" s="106" t="s">
        <v>187</v>
      </c>
      <c r="D54" s="111" t="s">
        <v>50</v>
      </c>
      <c r="E54" s="95">
        <v>1792.2</v>
      </c>
      <c r="F54" s="104"/>
      <c r="G54" s="104"/>
      <c r="H54" s="107"/>
      <c r="I54" s="197">
        <v>0.435</v>
      </c>
      <c r="J54" s="106"/>
      <c r="K54" s="104"/>
      <c r="L54" s="77"/>
      <c r="M54" s="93"/>
      <c r="N54" s="93"/>
      <c r="O54" s="102"/>
      <c r="P54" s="108">
        <f t="shared" si="37"/>
        <v>0.435</v>
      </c>
      <c r="Q54" s="102"/>
      <c r="R54" s="102">
        <f t="shared" si="38"/>
        <v>779.60699999999997</v>
      </c>
    </row>
    <row r="55" spans="1:18" ht="36">
      <c r="A55" s="104">
        <v>9</v>
      </c>
      <c r="B55" s="105" t="s">
        <v>141</v>
      </c>
      <c r="C55" s="106" t="s">
        <v>142</v>
      </c>
      <c r="D55" s="94" t="s">
        <v>65</v>
      </c>
      <c r="E55" s="104">
        <v>48.4</v>
      </c>
      <c r="F55" s="104">
        <v>1.94</v>
      </c>
      <c r="G55" s="104"/>
      <c r="H55" s="102">
        <f t="shared" ref="H55:H56" si="40">F55*H$7</f>
        <v>4.8085034000000002</v>
      </c>
      <c r="I55" s="102"/>
      <c r="J55" s="106"/>
      <c r="K55" s="104"/>
      <c r="L55" s="93"/>
      <c r="M55" s="93"/>
      <c r="N55" s="93"/>
      <c r="O55" s="102"/>
      <c r="P55" s="102">
        <f t="shared" si="37"/>
        <v>4.8085034000000002</v>
      </c>
      <c r="Q55" s="102"/>
      <c r="R55" s="102">
        <f t="shared" si="38"/>
        <v>232.73156456000001</v>
      </c>
    </row>
    <row r="56" spans="1:18" ht="36">
      <c r="A56" s="104">
        <v>10</v>
      </c>
      <c r="B56" s="104" t="s">
        <v>60</v>
      </c>
      <c r="C56" s="106" t="s">
        <v>140</v>
      </c>
      <c r="D56" s="104" t="s">
        <v>50</v>
      </c>
      <c r="E56" s="135">
        <f>48.4*1.95</f>
        <v>94.38</v>
      </c>
      <c r="F56" s="104">
        <v>0.23</v>
      </c>
      <c r="G56" s="104"/>
      <c r="H56" s="102">
        <f t="shared" si="40"/>
        <v>0.5700803000000001</v>
      </c>
      <c r="I56" s="110"/>
      <c r="J56" s="104"/>
      <c r="K56" s="104"/>
      <c r="L56" s="93"/>
      <c r="M56" s="93"/>
      <c r="N56" s="93"/>
      <c r="O56" s="104"/>
      <c r="P56" s="102">
        <f t="shared" si="37"/>
        <v>0.5700803000000001</v>
      </c>
      <c r="Q56" s="102"/>
      <c r="R56" s="102">
        <f t="shared" si="38"/>
        <v>53.80417871400001</v>
      </c>
    </row>
    <row r="57" spans="1:18" ht="18">
      <c r="A57" s="104">
        <v>11</v>
      </c>
      <c r="B57" s="142" t="s">
        <v>279</v>
      </c>
      <c r="C57" s="106" t="s">
        <v>187</v>
      </c>
      <c r="D57" s="111" t="s">
        <v>50</v>
      </c>
      <c r="E57" s="95">
        <f>48.4*1.95</f>
        <v>94.38</v>
      </c>
      <c r="F57" s="104"/>
      <c r="G57" s="104"/>
      <c r="H57" s="107"/>
      <c r="I57" s="197">
        <v>0.435</v>
      </c>
      <c r="J57" s="106"/>
      <c r="K57" s="104"/>
      <c r="L57" s="77"/>
      <c r="M57" s="93"/>
      <c r="N57" s="93"/>
      <c r="O57" s="102"/>
      <c r="P57" s="108">
        <f t="shared" si="37"/>
        <v>0.435</v>
      </c>
      <c r="Q57" s="102"/>
      <c r="R57" s="102">
        <f t="shared" si="38"/>
        <v>41.055299999999995</v>
      </c>
    </row>
    <row r="58" spans="1:18" ht="52.5" customHeight="1">
      <c r="A58" s="104">
        <v>12</v>
      </c>
      <c r="B58" s="105" t="s">
        <v>51</v>
      </c>
      <c r="C58" s="57" t="s">
        <v>52</v>
      </c>
      <c r="D58" s="104" t="s">
        <v>53</v>
      </c>
      <c r="E58" s="104">
        <v>55.231999999999999</v>
      </c>
      <c r="F58" s="104"/>
      <c r="G58" s="104">
        <v>9.4</v>
      </c>
      <c r="H58" s="102"/>
      <c r="I58" s="102">
        <f t="shared" ref="I58:I59" si="41">G58*I$7</f>
        <v>28.370798000000001</v>
      </c>
      <c r="J58" s="75"/>
      <c r="K58" s="104"/>
      <c r="L58" s="93"/>
      <c r="M58" s="93"/>
      <c r="N58" s="93"/>
      <c r="O58" s="102"/>
      <c r="P58" s="102">
        <f t="shared" si="37"/>
        <v>28.370798000000001</v>
      </c>
      <c r="Q58" s="102"/>
      <c r="R58" s="102">
        <f t="shared" si="38"/>
        <v>1566.9759151359999</v>
      </c>
    </row>
    <row r="59" spans="1:18" ht="54">
      <c r="A59" s="249">
        <v>13</v>
      </c>
      <c r="B59" s="249" t="s">
        <v>61</v>
      </c>
      <c r="C59" s="250" t="s">
        <v>190</v>
      </c>
      <c r="D59" s="249" t="s">
        <v>59</v>
      </c>
      <c r="E59" s="249">
        <v>1721</v>
      </c>
      <c r="F59" s="249">
        <v>0.59199999999999997</v>
      </c>
      <c r="G59" s="249">
        <v>7.1000000000000004E-3</v>
      </c>
      <c r="H59" s="251">
        <f t="shared" ref="H59" si="42">F59*H$7</f>
        <v>1.4673371200000001</v>
      </c>
      <c r="I59" s="251">
        <f t="shared" si="41"/>
        <v>2.1429007E-2</v>
      </c>
      <c r="J59" s="106" t="s">
        <v>191</v>
      </c>
      <c r="K59" s="70" t="s">
        <v>59</v>
      </c>
      <c r="L59" s="93" t="s">
        <v>239</v>
      </c>
      <c r="M59" s="73">
        <v>1</v>
      </c>
      <c r="N59" s="93">
        <v>5.75</v>
      </c>
      <c r="O59" s="273">
        <f>((N59*M59)+(N60*M60)/1.02+(N61*M61))*O$7</f>
        <v>7.9527172390588232</v>
      </c>
      <c r="P59" s="251">
        <f t="shared" si="37"/>
        <v>9.441483366058824</v>
      </c>
      <c r="Q59" s="251">
        <f t="shared" ref="Q59" si="43">O59*E59</f>
        <v>13686.626368420235</v>
      </c>
      <c r="R59" s="251">
        <f t="shared" si="38"/>
        <v>16248.792872987236</v>
      </c>
    </row>
    <row r="60" spans="1:18" ht="18">
      <c r="A60" s="249"/>
      <c r="B60" s="249"/>
      <c r="C60" s="250"/>
      <c r="D60" s="249"/>
      <c r="E60" s="249"/>
      <c r="F60" s="249"/>
      <c r="G60" s="249"/>
      <c r="H60" s="251"/>
      <c r="I60" s="251"/>
      <c r="J60" s="106" t="s">
        <v>62</v>
      </c>
      <c r="K60" s="94" t="s">
        <v>65</v>
      </c>
      <c r="L60" s="47" t="s">
        <v>144</v>
      </c>
      <c r="M60" s="47">
        <v>3.9E-2</v>
      </c>
      <c r="N60" s="8">
        <v>27.5</v>
      </c>
      <c r="O60" s="273"/>
      <c r="P60" s="251"/>
      <c r="Q60" s="251"/>
      <c r="R60" s="251"/>
    </row>
    <row r="61" spans="1:18" ht="18">
      <c r="A61" s="249"/>
      <c r="B61" s="249"/>
      <c r="C61" s="250"/>
      <c r="D61" s="249"/>
      <c r="E61" s="249"/>
      <c r="F61" s="249"/>
      <c r="G61" s="249"/>
      <c r="H61" s="251"/>
      <c r="I61" s="251"/>
      <c r="J61" s="106" t="s">
        <v>63</v>
      </c>
      <c r="K61" s="94" t="s">
        <v>65</v>
      </c>
      <c r="L61" s="159" t="s">
        <v>143</v>
      </c>
      <c r="M61" s="73">
        <v>5.9999999999999995E-4</v>
      </c>
      <c r="N61" s="93">
        <v>25.5</v>
      </c>
      <c r="O61" s="273"/>
      <c r="P61" s="251"/>
      <c r="Q61" s="251"/>
      <c r="R61" s="251"/>
    </row>
    <row r="62" spans="1:18" ht="54">
      <c r="A62" s="249">
        <v>14</v>
      </c>
      <c r="B62" s="249" t="s">
        <v>198</v>
      </c>
      <c r="C62" s="250" t="s">
        <v>199</v>
      </c>
      <c r="D62" s="249" t="s">
        <v>59</v>
      </c>
      <c r="E62" s="249">
        <v>1015</v>
      </c>
      <c r="F62" s="249">
        <v>0.59199999999999997</v>
      </c>
      <c r="G62" s="249">
        <v>7.1000000000000004E-3</v>
      </c>
      <c r="H62" s="251">
        <f>F62*H$7</f>
        <v>1.4673371200000001</v>
      </c>
      <c r="I62" s="251">
        <f>G62*I$7</f>
        <v>2.1429007E-2</v>
      </c>
      <c r="J62" s="106" t="s">
        <v>200</v>
      </c>
      <c r="K62" s="70" t="s">
        <v>59</v>
      </c>
      <c r="L62" s="93" t="s">
        <v>192</v>
      </c>
      <c r="M62" s="47">
        <v>1</v>
      </c>
      <c r="N62" s="8">
        <v>4</v>
      </c>
      <c r="O62" s="251">
        <f>((M62*N62)+(M63*N63)/1.02+(M64*N64))*O$7</f>
        <v>5.9110972390588232</v>
      </c>
      <c r="P62" s="246">
        <f>O62+H62+I62</f>
        <v>7.3998633660588231</v>
      </c>
      <c r="Q62" s="246">
        <f>O62*E62</f>
        <v>5999.7636976447056</v>
      </c>
      <c r="R62" s="246">
        <f t="shared" ref="R62" si="44">P62*E62</f>
        <v>7510.8613165497054</v>
      </c>
    </row>
    <row r="63" spans="1:18" ht="18">
      <c r="A63" s="249"/>
      <c r="B63" s="249"/>
      <c r="C63" s="250"/>
      <c r="D63" s="249"/>
      <c r="E63" s="249"/>
      <c r="F63" s="249"/>
      <c r="G63" s="249"/>
      <c r="H63" s="251"/>
      <c r="I63" s="251"/>
      <c r="J63" s="106" t="s">
        <v>62</v>
      </c>
      <c r="K63" s="94" t="s">
        <v>65</v>
      </c>
      <c r="L63" s="47" t="s">
        <v>144</v>
      </c>
      <c r="M63" s="47">
        <v>3.9E-2</v>
      </c>
      <c r="N63" s="8">
        <v>27.5</v>
      </c>
      <c r="O63" s="251"/>
      <c r="P63" s="246"/>
      <c r="Q63" s="246"/>
      <c r="R63" s="246"/>
    </row>
    <row r="64" spans="1:18" ht="18">
      <c r="A64" s="249"/>
      <c r="B64" s="249"/>
      <c r="C64" s="250"/>
      <c r="D64" s="249"/>
      <c r="E64" s="249"/>
      <c r="F64" s="249"/>
      <c r="G64" s="249"/>
      <c r="H64" s="251"/>
      <c r="I64" s="251"/>
      <c r="J64" s="106" t="s">
        <v>63</v>
      </c>
      <c r="K64" s="94" t="s">
        <v>65</v>
      </c>
      <c r="L64" s="159" t="s">
        <v>143</v>
      </c>
      <c r="M64" s="73">
        <v>5.9999999999999995E-4</v>
      </c>
      <c r="N64" s="93">
        <v>25.5</v>
      </c>
      <c r="O64" s="251"/>
      <c r="P64" s="246"/>
      <c r="Q64" s="246"/>
      <c r="R64" s="246"/>
    </row>
    <row r="65" spans="1:18" ht="18">
      <c r="A65" s="257">
        <v>15</v>
      </c>
      <c r="B65" s="258" t="s">
        <v>201</v>
      </c>
      <c r="C65" s="259" t="s">
        <v>202</v>
      </c>
      <c r="D65" s="257" t="s">
        <v>203</v>
      </c>
      <c r="E65" s="260">
        <v>52.65</v>
      </c>
      <c r="F65" s="257">
        <v>1.74</v>
      </c>
      <c r="G65" s="257">
        <v>11.06</v>
      </c>
      <c r="H65" s="260">
        <f>F65*H$7</f>
        <v>4.3127814000000004</v>
      </c>
      <c r="I65" s="260">
        <f t="shared" ref="I65" si="45">G65*I$7</f>
        <v>33.380960200000004</v>
      </c>
      <c r="J65" s="136" t="s">
        <v>167</v>
      </c>
      <c r="K65" s="133" t="s">
        <v>148</v>
      </c>
      <c r="L65" s="93" t="s">
        <v>57</v>
      </c>
      <c r="M65" s="93">
        <v>15.12</v>
      </c>
      <c r="N65" s="93">
        <v>4</v>
      </c>
      <c r="O65" s="298">
        <f>((N65*M65)+(N66*M66)+(N67*M67))*O$7</f>
        <v>78.258211199999977</v>
      </c>
      <c r="P65" s="260">
        <f t="shared" ref="P65" si="46">H65+I65+O65</f>
        <v>115.95195279999999</v>
      </c>
      <c r="Q65" s="260">
        <f t="shared" ref="Q65" si="47">O65*E65</f>
        <v>4120.2948196799989</v>
      </c>
      <c r="R65" s="260">
        <f t="shared" ref="R65" si="48">P65*E65</f>
        <v>6104.8703149199991</v>
      </c>
    </row>
    <row r="66" spans="1:18" ht="18">
      <c r="A66" s="257"/>
      <c r="B66" s="258"/>
      <c r="C66" s="259"/>
      <c r="D66" s="257"/>
      <c r="E66" s="260"/>
      <c r="F66" s="257"/>
      <c r="G66" s="257"/>
      <c r="H66" s="260"/>
      <c r="I66" s="260"/>
      <c r="J66" s="136" t="s">
        <v>168</v>
      </c>
      <c r="K66" s="133" t="s">
        <v>148</v>
      </c>
      <c r="L66" s="93" t="s">
        <v>58</v>
      </c>
      <c r="M66" s="93">
        <v>1.5</v>
      </c>
      <c r="N66" s="93">
        <v>4</v>
      </c>
      <c r="O66" s="298"/>
      <c r="P66" s="260"/>
      <c r="Q66" s="260"/>
      <c r="R66" s="260"/>
    </row>
    <row r="67" spans="1:18" ht="18">
      <c r="A67" s="257"/>
      <c r="B67" s="258"/>
      <c r="C67" s="259"/>
      <c r="D67" s="257"/>
      <c r="E67" s="260"/>
      <c r="F67" s="257"/>
      <c r="G67" s="257"/>
      <c r="H67" s="260"/>
      <c r="I67" s="260"/>
      <c r="J67" s="136" t="s">
        <v>46</v>
      </c>
      <c r="K67" s="133" t="s">
        <v>148</v>
      </c>
      <c r="L67" s="159"/>
      <c r="M67" s="93">
        <v>3</v>
      </c>
      <c r="N67" s="93">
        <v>0.2</v>
      </c>
      <c r="O67" s="298"/>
      <c r="P67" s="260"/>
      <c r="Q67" s="260"/>
      <c r="R67" s="260"/>
    </row>
    <row r="68" spans="1:18" ht="26.25" customHeight="1">
      <c r="A68" s="261">
        <v>16</v>
      </c>
      <c r="B68" s="263" t="s">
        <v>204</v>
      </c>
      <c r="C68" s="265" t="s">
        <v>238</v>
      </c>
      <c r="D68" s="261" t="s">
        <v>80</v>
      </c>
      <c r="E68" s="267">
        <v>5265</v>
      </c>
      <c r="F68" s="269">
        <f>(9.88+(16*0.16))/100</f>
        <v>0.12440000000000001</v>
      </c>
      <c r="G68" s="269">
        <f>(0.95+(16*0.23))/100</f>
        <v>4.6300000000000001E-2</v>
      </c>
      <c r="H68" s="271">
        <f t="shared" ref="H68:I68" si="49">F68*H$7</f>
        <v>0.30833908400000004</v>
      </c>
      <c r="I68" s="271">
        <f t="shared" si="49"/>
        <v>0.139741271</v>
      </c>
      <c r="J68" s="148" t="s">
        <v>205</v>
      </c>
      <c r="K68" s="156" t="s">
        <v>50</v>
      </c>
      <c r="L68" s="98" t="s">
        <v>206</v>
      </c>
      <c r="M68" s="157">
        <v>3.9E-2</v>
      </c>
      <c r="N68" s="158">
        <v>38.33</v>
      </c>
      <c r="O68" s="256">
        <f>((N68*M68)+(N69*M69))*O$7</f>
        <v>2.0706343368</v>
      </c>
      <c r="P68" s="230">
        <f t="shared" ref="P68" si="50">H68+I68+O68</f>
        <v>2.5187146918000001</v>
      </c>
      <c r="Q68" s="230">
        <f t="shared" ref="Q68" si="51">O68*E68</f>
        <v>10901.889783252</v>
      </c>
      <c r="R68" s="230">
        <f t="shared" ref="R68" si="52">P68*E68</f>
        <v>13261.032852327</v>
      </c>
    </row>
    <row r="69" spans="1:18" ht="27" customHeight="1">
      <c r="A69" s="262"/>
      <c r="B69" s="264"/>
      <c r="C69" s="266"/>
      <c r="D69" s="262"/>
      <c r="E69" s="268"/>
      <c r="F69" s="270"/>
      <c r="G69" s="270"/>
      <c r="H69" s="272"/>
      <c r="I69" s="272"/>
      <c r="J69" s="148" t="s">
        <v>64</v>
      </c>
      <c r="K69" s="146" t="s">
        <v>47</v>
      </c>
      <c r="L69" s="146" t="s">
        <v>137</v>
      </c>
      <c r="M69" s="157">
        <v>7.0000000000000007E-2</v>
      </c>
      <c r="N69" s="146">
        <v>4</v>
      </c>
      <c r="O69" s="256"/>
      <c r="P69" s="230"/>
      <c r="Q69" s="230"/>
      <c r="R69" s="230"/>
    </row>
    <row r="70" spans="1:18" ht="54">
      <c r="A70" s="238">
        <v>17</v>
      </c>
      <c r="B70" s="240" t="s">
        <v>207</v>
      </c>
      <c r="C70" s="242" t="s">
        <v>208</v>
      </c>
      <c r="D70" s="238" t="s">
        <v>209</v>
      </c>
      <c r="E70" s="232">
        <v>52.65</v>
      </c>
      <c r="F70" s="238">
        <v>25.1</v>
      </c>
      <c r="G70" s="238">
        <v>15.3</v>
      </c>
      <c r="H70" s="244">
        <f t="shared" ref="H70" si="53">F70*H$7</f>
        <v>62.213111000000012</v>
      </c>
      <c r="I70" s="244">
        <f>G70*I$7</f>
        <v>46.178001000000002</v>
      </c>
      <c r="J70" s="106" t="s">
        <v>210</v>
      </c>
      <c r="K70" s="104" t="s">
        <v>80</v>
      </c>
      <c r="L70" s="73" t="s">
        <v>211</v>
      </c>
      <c r="M70" s="93">
        <v>100</v>
      </c>
      <c r="N70" s="93">
        <v>4.58</v>
      </c>
      <c r="O70" s="232">
        <f>((N70*M70)+(N71*M71))*O$7</f>
        <v>535.80858599999988</v>
      </c>
      <c r="P70" s="232">
        <f>H70+I70+O70</f>
        <v>644.1996979999999</v>
      </c>
      <c r="Q70" s="232">
        <f t="shared" ref="Q70" si="54">O70*E70</f>
        <v>28210.322052899992</v>
      </c>
      <c r="R70" s="232">
        <f t="shared" ref="R70" si="55">P70*E70</f>
        <v>33917.114099699997</v>
      </c>
    </row>
    <row r="71" spans="1:18" ht="18">
      <c r="A71" s="239"/>
      <c r="B71" s="241"/>
      <c r="C71" s="243"/>
      <c r="D71" s="239"/>
      <c r="E71" s="233"/>
      <c r="F71" s="239"/>
      <c r="G71" s="239"/>
      <c r="H71" s="245"/>
      <c r="I71" s="245"/>
      <c r="J71" s="106" t="s">
        <v>63</v>
      </c>
      <c r="K71" s="104" t="s">
        <v>65</v>
      </c>
      <c r="L71" s="159" t="s">
        <v>143</v>
      </c>
      <c r="M71" s="73">
        <v>0.05</v>
      </c>
      <c r="N71" s="93">
        <v>25.5</v>
      </c>
      <c r="O71" s="233"/>
      <c r="P71" s="233"/>
      <c r="Q71" s="233"/>
      <c r="R71" s="233"/>
    </row>
    <row r="72" spans="1:18" ht="72">
      <c r="A72" s="54">
        <v>18</v>
      </c>
      <c r="B72" s="142" t="s">
        <v>279</v>
      </c>
      <c r="C72" s="127" t="s">
        <v>219</v>
      </c>
      <c r="D72" s="54" t="s">
        <v>50</v>
      </c>
      <c r="E72" s="10">
        <f>121.5*1.95</f>
        <v>236.92499999999998</v>
      </c>
      <c r="F72" s="54"/>
      <c r="G72" s="54"/>
      <c r="H72" s="107"/>
      <c r="I72" s="197">
        <v>0.435</v>
      </c>
      <c r="J72" s="127"/>
      <c r="K72" s="54"/>
      <c r="L72" s="155"/>
      <c r="M72" s="126"/>
      <c r="N72" s="126"/>
      <c r="O72" s="55"/>
      <c r="P72" s="137">
        <f t="shared" ref="P72:P74" si="56">H72+I72+O72</f>
        <v>0.435</v>
      </c>
      <c r="Q72" s="55"/>
      <c r="R72" s="55">
        <f t="shared" ref="R72:R74" si="57">P72*E72</f>
        <v>103.06237499999999</v>
      </c>
    </row>
    <row r="73" spans="1:18" ht="54">
      <c r="A73" s="54">
        <v>19</v>
      </c>
      <c r="B73" s="54" t="s">
        <v>78</v>
      </c>
      <c r="C73" s="127" t="s">
        <v>214</v>
      </c>
      <c r="D73" s="54" t="s">
        <v>215</v>
      </c>
      <c r="E73" s="54">
        <v>121.5</v>
      </c>
      <c r="F73" s="54">
        <v>0.56200000000000006</v>
      </c>
      <c r="G73" s="54"/>
      <c r="H73" s="107">
        <f t="shared" ref="H73" si="58">F73*H$7</f>
        <v>1.3929788200000002</v>
      </c>
      <c r="I73" s="107"/>
      <c r="J73" s="127"/>
      <c r="K73" s="54"/>
      <c r="L73" s="126"/>
      <c r="M73" s="126"/>
      <c r="N73" s="126"/>
      <c r="O73" s="55"/>
      <c r="P73" s="55">
        <f t="shared" si="56"/>
        <v>1.3929788200000002</v>
      </c>
      <c r="Q73" s="55"/>
      <c r="R73" s="55">
        <f t="shared" si="57"/>
        <v>169.24692663000002</v>
      </c>
    </row>
    <row r="74" spans="1:18" ht="36">
      <c r="A74" s="234">
        <v>20</v>
      </c>
      <c r="B74" s="252" t="s">
        <v>216</v>
      </c>
      <c r="C74" s="236" t="s">
        <v>217</v>
      </c>
      <c r="D74" s="234" t="s">
        <v>188</v>
      </c>
      <c r="E74" s="247">
        <v>12.15</v>
      </c>
      <c r="F74" s="234">
        <v>2.42</v>
      </c>
      <c r="G74" s="234"/>
      <c r="H74" s="244">
        <f t="shared" ref="H74" si="59">F74*H$7</f>
        <v>5.9982362</v>
      </c>
      <c r="I74" s="244"/>
      <c r="J74" s="127" t="s">
        <v>218</v>
      </c>
      <c r="K74" s="54" t="s">
        <v>70</v>
      </c>
      <c r="L74" s="126"/>
      <c r="M74" s="161">
        <v>2</v>
      </c>
      <c r="N74" s="126">
        <v>1.1499999999999999</v>
      </c>
      <c r="O74" s="254">
        <f>((N74*M74)+(N75*M75))*O$7</f>
        <v>5.016551999999999</v>
      </c>
      <c r="P74" s="247">
        <f t="shared" si="56"/>
        <v>11.014788199999998</v>
      </c>
      <c r="Q74" s="247">
        <f t="shared" ref="Q74" si="60">O74*E74</f>
        <v>60.951106799999991</v>
      </c>
      <c r="R74" s="247">
        <f t="shared" si="57"/>
        <v>133.82967662999999</v>
      </c>
    </row>
    <row r="75" spans="1:18" ht="18">
      <c r="A75" s="235"/>
      <c r="B75" s="253"/>
      <c r="C75" s="237"/>
      <c r="D75" s="235"/>
      <c r="E75" s="248"/>
      <c r="F75" s="235"/>
      <c r="G75" s="235"/>
      <c r="H75" s="245"/>
      <c r="I75" s="245"/>
      <c r="J75" s="127" t="s">
        <v>46</v>
      </c>
      <c r="K75" s="54" t="s">
        <v>215</v>
      </c>
      <c r="L75" s="160"/>
      <c r="M75" s="126">
        <v>10</v>
      </c>
      <c r="N75" s="126">
        <v>0.2</v>
      </c>
      <c r="O75" s="255"/>
      <c r="P75" s="248"/>
      <c r="Q75" s="248"/>
      <c r="R75" s="248"/>
    </row>
    <row r="76" spans="1:18" ht="54">
      <c r="A76" s="249">
        <v>21</v>
      </c>
      <c r="B76" s="249" t="s">
        <v>198</v>
      </c>
      <c r="C76" s="250" t="s">
        <v>212</v>
      </c>
      <c r="D76" s="249" t="s">
        <v>59</v>
      </c>
      <c r="E76" s="249">
        <v>211.2</v>
      </c>
      <c r="F76" s="249">
        <v>0.59199999999999997</v>
      </c>
      <c r="G76" s="249">
        <v>7.1000000000000004E-3</v>
      </c>
      <c r="H76" s="251">
        <f>F76*H$7</f>
        <v>1.4673371200000001</v>
      </c>
      <c r="I76" s="251">
        <f>G76*I$7</f>
        <v>2.1429007E-2</v>
      </c>
      <c r="J76" s="106" t="s">
        <v>213</v>
      </c>
      <c r="K76" s="70" t="s">
        <v>59</v>
      </c>
      <c r="L76" s="93" t="s">
        <v>192</v>
      </c>
      <c r="M76" s="47">
        <v>1</v>
      </c>
      <c r="N76" s="8">
        <v>4</v>
      </c>
      <c r="O76" s="251">
        <f>((M76*N76)+(M77*N77)/1.02+(M78*N78))*O$7</f>
        <v>5.9110972390588232</v>
      </c>
      <c r="P76" s="246">
        <f>O76+H76+I76</f>
        <v>7.3998633660588231</v>
      </c>
      <c r="Q76" s="246">
        <f>O76*E76</f>
        <v>1248.4237368892234</v>
      </c>
      <c r="R76" s="246">
        <f t="shared" ref="R76" si="61">P76*E76</f>
        <v>1562.8511429116234</v>
      </c>
    </row>
    <row r="77" spans="1:18" ht="18">
      <c r="A77" s="249"/>
      <c r="B77" s="249"/>
      <c r="C77" s="250"/>
      <c r="D77" s="249"/>
      <c r="E77" s="249"/>
      <c r="F77" s="249"/>
      <c r="G77" s="249"/>
      <c r="H77" s="251"/>
      <c r="I77" s="251"/>
      <c r="J77" s="106" t="s">
        <v>62</v>
      </c>
      <c r="K77" s="94" t="s">
        <v>65</v>
      </c>
      <c r="L77" s="47" t="s">
        <v>144</v>
      </c>
      <c r="M77" s="47">
        <v>3.9E-2</v>
      </c>
      <c r="N77" s="8">
        <v>27.5</v>
      </c>
      <c r="O77" s="251"/>
      <c r="P77" s="246"/>
      <c r="Q77" s="246"/>
      <c r="R77" s="246"/>
    </row>
    <row r="78" spans="1:18" ht="18">
      <c r="A78" s="249"/>
      <c r="B78" s="249"/>
      <c r="C78" s="250"/>
      <c r="D78" s="249"/>
      <c r="E78" s="249"/>
      <c r="F78" s="249"/>
      <c r="G78" s="249"/>
      <c r="H78" s="251"/>
      <c r="I78" s="251"/>
      <c r="J78" s="106" t="s">
        <v>63</v>
      </c>
      <c r="K78" s="94" t="s">
        <v>65</v>
      </c>
      <c r="L78" s="159" t="s">
        <v>143</v>
      </c>
      <c r="M78" s="73">
        <v>5.9999999999999995E-4</v>
      </c>
      <c r="N78" s="93">
        <v>25.5</v>
      </c>
      <c r="O78" s="251"/>
      <c r="P78" s="246"/>
      <c r="Q78" s="246"/>
      <c r="R78" s="246"/>
    </row>
    <row r="79" spans="1:18" ht="18">
      <c r="A79" s="144" t="s">
        <v>221</v>
      </c>
      <c r="B79" s="149"/>
      <c r="C79" s="144" t="s">
        <v>154</v>
      </c>
      <c r="D79" s="150"/>
      <c r="E79" s="151"/>
      <c r="F79" s="150"/>
      <c r="G79" s="150"/>
      <c r="H79" s="152"/>
      <c r="I79" s="152"/>
      <c r="J79" s="153"/>
      <c r="K79" s="150"/>
      <c r="L79" s="153"/>
      <c r="M79" s="153"/>
      <c r="N79" s="153"/>
      <c r="O79" s="152"/>
      <c r="P79" s="152"/>
      <c r="Q79" s="152"/>
      <c r="R79" s="152"/>
    </row>
    <row r="80" spans="1:18" ht="72">
      <c r="A80" s="113">
        <v>1</v>
      </c>
      <c r="B80" s="113" t="s">
        <v>155</v>
      </c>
      <c r="C80" s="116" t="s">
        <v>233</v>
      </c>
      <c r="D80" s="113" t="s">
        <v>45</v>
      </c>
      <c r="E80" s="143">
        <f>0.0021*30</f>
        <v>6.3E-2</v>
      </c>
      <c r="F80" s="113">
        <v>6.77</v>
      </c>
      <c r="G80" s="113">
        <v>164.23</v>
      </c>
      <c r="H80" s="112">
        <f t="shared" ref="H80" si="62">F80*H$7</f>
        <v>16.780189700000001</v>
      </c>
      <c r="I80" s="112">
        <f t="shared" ref="I80:I85" si="63">G80*I$7</f>
        <v>495.67405909999997</v>
      </c>
      <c r="J80" s="115"/>
      <c r="K80" s="113"/>
      <c r="L80" s="146"/>
      <c r="M80" s="146"/>
      <c r="N80" s="146"/>
      <c r="O80" s="112"/>
      <c r="P80" s="112">
        <f t="shared" ref="P80:P85" si="64">H80+I80+O80</f>
        <v>512.45424879999996</v>
      </c>
      <c r="Q80" s="112"/>
      <c r="R80" s="112">
        <f t="shared" ref="R80:R85" si="65">P80*E80</f>
        <v>32.284617674399996</v>
      </c>
    </row>
    <row r="81" spans="1:18" ht="36">
      <c r="A81" s="113">
        <v>2</v>
      </c>
      <c r="B81" s="113" t="s">
        <v>156</v>
      </c>
      <c r="C81" s="116" t="s">
        <v>234</v>
      </c>
      <c r="D81" s="113" t="s">
        <v>45</v>
      </c>
      <c r="E81" s="143">
        <f>0.0013*30</f>
        <v>3.9E-2</v>
      </c>
      <c r="F81" s="113"/>
      <c r="G81" s="113">
        <v>96</v>
      </c>
      <c r="H81" s="112"/>
      <c r="I81" s="112">
        <f t="shared" si="63"/>
        <v>289.74432000000002</v>
      </c>
      <c r="J81" s="115"/>
      <c r="K81" s="113"/>
      <c r="L81" s="146"/>
      <c r="M81" s="146"/>
      <c r="N81" s="146"/>
      <c r="O81" s="112"/>
      <c r="P81" s="112">
        <f t="shared" si="64"/>
        <v>289.74432000000002</v>
      </c>
      <c r="Q81" s="112"/>
      <c r="R81" s="112">
        <f t="shared" si="65"/>
        <v>11.30002848</v>
      </c>
    </row>
    <row r="82" spans="1:18" ht="54">
      <c r="A82" s="113">
        <v>3</v>
      </c>
      <c r="B82" s="113" t="s">
        <v>157</v>
      </c>
      <c r="C82" s="115" t="s">
        <v>158</v>
      </c>
      <c r="D82" s="113" t="s">
        <v>45</v>
      </c>
      <c r="E82" s="143">
        <f>0.0013*30</f>
        <v>3.9E-2</v>
      </c>
      <c r="F82" s="113">
        <v>8.27</v>
      </c>
      <c r="G82" s="113">
        <v>203.32</v>
      </c>
      <c r="H82" s="112">
        <f t="shared" ref="H82" si="66">F82*H$7</f>
        <v>20.498104699999999</v>
      </c>
      <c r="I82" s="112">
        <f t="shared" si="63"/>
        <v>613.65432439999995</v>
      </c>
      <c r="J82" s="115"/>
      <c r="K82" s="113"/>
      <c r="L82" s="146"/>
      <c r="M82" s="146"/>
      <c r="N82" s="146"/>
      <c r="O82" s="112"/>
      <c r="P82" s="112">
        <f t="shared" si="64"/>
        <v>634.15242909999995</v>
      </c>
      <c r="Q82" s="112"/>
      <c r="R82" s="112">
        <f t="shared" si="65"/>
        <v>24.731944734899997</v>
      </c>
    </row>
    <row r="83" spans="1:18" ht="18">
      <c r="A83" s="118">
        <v>4</v>
      </c>
      <c r="B83" s="142" t="s">
        <v>279</v>
      </c>
      <c r="C83" s="116" t="s">
        <v>187</v>
      </c>
      <c r="D83" s="111" t="s">
        <v>50</v>
      </c>
      <c r="E83" s="84">
        <f>1.3*30*1.95</f>
        <v>76.05</v>
      </c>
      <c r="F83" s="118"/>
      <c r="G83" s="118"/>
      <c r="H83" s="85"/>
      <c r="I83" s="197">
        <v>0.435</v>
      </c>
      <c r="J83" s="116"/>
      <c r="K83" s="118"/>
      <c r="L83" s="82"/>
      <c r="M83" s="119"/>
      <c r="N83" s="119"/>
      <c r="O83" s="84"/>
      <c r="P83" s="117">
        <f t="shared" si="64"/>
        <v>0.435</v>
      </c>
      <c r="Q83" s="84"/>
      <c r="R83" s="84">
        <f t="shared" si="65"/>
        <v>33.08175</v>
      </c>
    </row>
    <row r="84" spans="1:18" ht="70.5" customHeight="1">
      <c r="A84" s="113">
        <v>5</v>
      </c>
      <c r="B84" s="114" t="s">
        <v>159</v>
      </c>
      <c r="C84" s="120" t="s">
        <v>160</v>
      </c>
      <c r="D84" s="113" t="s">
        <v>47</v>
      </c>
      <c r="E84" s="113">
        <f>0.2*30</f>
        <v>6</v>
      </c>
      <c r="F84" s="113">
        <v>1.82</v>
      </c>
      <c r="G84" s="113">
        <v>1.06</v>
      </c>
      <c r="H84" s="112">
        <f t="shared" ref="H84:H85" si="67">F84*H$7</f>
        <v>4.5110702000000007</v>
      </c>
      <c r="I84" s="112">
        <f t="shared" si="63"/>
        <v>3.1992602000000003</v>
      </c>
      <c r="J84" s="115" t="s">
        <v>161</v>
      </c>
      <c r="K84" s="113" t="s">
        <v>47</v>
      </c>
      <c r="L84" s="146" t="s">
        <v>76</v>
      </c>
      <c r="M84" s="146">
        <v>1.02</v>
      </c>
      <c r="N84" s="146">
        <v>4</v>
      </c>
      <c r="O84" s="112">
        <f>N84*M84*O$7</f>
        <v>4.7598911999999993</v>
      </c>
      <c r="P84" s="112">
        <f t="shared" si="64"/>
        <v>12.4702216</v>
      </c>
      <c r="Q84" s="112">
        <f t="shared" ref="Q84:Q85" si="68">O84*E84</f>
        <v>28.559347199999998</v>
      </c>
      <c r="R84" s="112">
        <f t="shared" si="65"/>
        <v>74.821329599999999</v>
      </c>
    </row>
    <row r="85" spans="1:18" ht="18">
      <c r="A85" s="226">
        <v>6</v>
      </c>
      <c r="B85" s="227" t="s">
        <v>77</v>
      </c>
      <c r="C85" s="228" t="s">
        <v>162</v>
      </c>
      <c r="D85" s="226" t="s">
        <v>47</v>
      </c>
      <c r="E85" s="226">
        <f>0.24*30</f>
        <v>7.1999999999999993</v>
      </c>
      <c r="F85" s="226">
        <v>1.55</v>
      </c>
      <c r="G85" s="226">
        <v>0.76</v>
      </c>
      <c r="H85" s="230">
        <f t="shared" si="67"/>
        <v>3.8418455000000002</v>
      </c>
      <c r="I85" s="230">
        <f t="shared" si="63"/>
        <v>2.2938092000000001</v>
      </c>
      <c r="J85" s="116" t="s">
        <v>72</v>
      </c>
      <c r="K85" s="113" t="s">
        <v>47</v>
      </c>
      <c r="L85" s="73" t="s">
        <v>150</v>
      </c>
      <c r="M85" s="146">
        <v>1.02</v>
      </c>
      <c r="N85" s="8">
        <v>29.5</v>
      </c>
      <c r="O85" s="230">
        <f>((N85*M85)/1.02+(N86*M86)+(N87*M87))*O$7</f>
        <v>38.263458719999988</v>
      </c>
      <c r="P85" s="230">
        <f t="shared" si="64"/>
        <v>44.399113419999992</v>
      </c>
      <c r="Q85" s="230">
        <f t="shared" si="68"/>
        <v>275.49690278399987</v>
      </c>
      <c r="R85" s="230">
        <f t="shared" si="65"/>
        <v>319.67361662399992</v>
      </c>
    </row>
    <row r="86" spans="1:18" ht="18">
      <c r="A86" s="226"/>
      <c r="B86" s="227"/>
      <c r="C86" s="229"/>
      <c r="D86" s="226"/>
      <c r="E86" s="226"/>
      <c r="F86" s="226"/>
      <c r="G86" s="226"/>
      <c r="H86" s="230"/>
      <c r="I86" s="230"/>
      <c r="J86" s="115" t="s">
        <v>66</v>
      </c>
      <c r="K86" s="113" t="s">
        <v>67</v>
      </c>
      <c r="L86" s="119"/>
      <c r="M86" s="146">
        <v>0.80300000000000005</v>
      </c>
      <c r="N86" s="146">
        <v>3.5</v>
      </c>
      <c r="O86" s="230"/>
      <c r="P86" s="230"/>
      <c r="Q86" s="230"/>
      <c r="R86" s="230"/>
    </row>
    <row r="87" spans="1:18" ht="18">
      <c r="A87" s="226"/>
      <c r="B87" s="227"/>
      <c r="C87" s="229"/>
      <c r="D87" s="226"/>
      <c r="E87" s="226"/>
      <c r="F87" s="226"/>
      <c r="G87" s="226"/>
      <c r="H87" s="230"/>
      <c r="I87" s="230"/>
      <c r="J87" s="115" t="s">
        <v>68</v>
      </c>
      <c r="K87" s="113" t="s">
        <v>47</v>
      </c>
      <c r="L87" s="82" t="s">
        <v>165</v>
      </c>
      <c r="M87" s="146">
        <v>3.8999999999999998E-3</v>
      </c>
      <c r="N87" s="81">
        <v>125</v>
      </c>
      <c r="O87" s="230"/>
      <c r="P87" s="230"/>
      <c r="Q87" s="230"/>
      <c r="R87" s="230"/>
    </row>
    <row r="88" spans="1:18" ht="18">
      <c r="A88" s="226">
        <v>7</v>
      </c>
      <c r="B88" s="227" t="s">
        <v>163</v>
      </c>
      <c r="C88" s="228" t="s">
        <v>164</v>
      </c>
      <c r="D88" s="226" t="s">
        <v>47</v>
      </c>
      <c r="E88" s="226">
        <f>0.5*30</f>
        <v>15</v>
      </c>
      <c r="F88" s="226">
        <v>3.61</v>
      </c>
      <c r="G88" s="226">
        <v>0.7</v>
      </c>
      <c r="H88" s="230">
        <f t="shared" ref="H88" si="69">F88*H$7</f>
        <v>8.9477821000000013</v>
      </c>
      <c r="I88" s="230">
        <f>G88*I$7</f>
        <v>2.1127189999999998</v>
      </c>
      <c r="J88" s="116" t="s">
        <v>72</v>
      </c>
      <c r="K88" s="113" t="s">
        <v>47</v>
      </c>
      <c r="L88" s="73" t="s">
        <v>150</v>
      </c>
      <c r="M88" s="146">
        <v>1.02</v>
      </c>
      <c r="N88" s="8">
        <v>29.5</v>
      </c>
      <c r="O88" s="230">
        <f>((N88*M88)/1.02+(N89*M89)+(N90*M90)+(N91*M91))*O$7</f>
        <v>49.870943399999987</v>
      </c>
      <c r="P88" s="230">
        <f t="shared" ref="P88" si="70">H88+I88+O88</f>
        <v>60.931444499999991</v>
      </c>
      <c r="Q88" s="230">
        <f t="shared" ref="Q88" si="71">O88*E88</f>
        <v>748.06415099999981</v>
      </c>
      <c r="R88" s="230">
        <f t="shared" ref="R88" si="72">P88*E88</f>
        <v>913.97166749999985</v>
      </c>
    </row>
    <row r="89" spans="1:18" ht="18">
      <c r="A89" s="226"/>
      <c r="B89" s="227"/>
      <c r="C89" s="229"/>
      <c r="D89" s="226"/>
      <c r="E89" s="226"/>
      <c r="F89" s="226"/>
      <c r="G89" s="226"/>
      <c r="H89" s="230"/>
      <c r="I89" s="230"/>
      <c r="J89" s="115" t="s">
        <v>66</v>
      </c>
      <c r="K89" s="113" t="s">
        <v>67</v>
      </c>
      <c r="L89" s="119"/>
      <c r="M89" s="146">
        <v>1.76</v>
      </c>
      <c r="N89" s="146">
        <v>3.5</v>
      </c>
      <c r="O89" s="230"/>
      <c r="P89" s="230"/>
      <c r="Q89" s="230"/>
      <c r="R89" s="230"/>
    </row>
    <row r="90" spans="1:18" ht="18">
      <c r="A90" s="226"/>
      <c r="B90" s="227"/>
      <c r="C90" s="229"/>
      <c r="D90" s="226"/>
      <c r="E90" s="226"/>
      <c r="F90" s="226"/>
      <c r="G90" s="226"/>
      <c r="H90" s="230"/>
      <c r="I90" s="230"/>
      <c r="J90" s="115" t="s">
        <v>68</v>
      </c>
      <c r="K90" s="113" t="s">
        <v>47</v>
      </c>
      <c r="L90" s="82" t="s">
        <v>165</v>
      </c>
      <c r="M90" s="146">
        <v>3.9899999999999998E-2</v>
      </c>
      <c r="N90" s="81">
        <v>125</v>
      </c>
      <c r="O90" s="230"/>
      <c r="P90" s="230"/>
      <c r="Q90" s="230"/>
      <c r="R90" s="230"/>
    </row>
    <row r="91" spans="1:18" ht="18">
      <c r="A91" s="226"/>
      <c r="B91" s="227"/>
      <c r="C91" s="229"/>
      <c r="D91" s="226"/>
      <c r="E91" s="226"/>
      <c r="F91" s="226"/>
      <c r="G91" s="226"/>
      <c r="H91" s="230"/>
      <c r="I91" s="230"/>
      <c r="J91" s="115" t="s">
        <v>69</v>
      </c>
      <c r="K91" s="113" t="s">
        <v>70</v>
      </c>
      <c r="L91" s="82" t="s">
        <v>166</v>
      </c>
      <c r="M91" s="146">
        <v>2.1</v>
      </c>
      <c r="N91" s="146">
        <v>1</v>
      </c>
      <c r="O91" s="230"/>
      <c r="P91" s="230"/>
      <c r="Q91" s="230"/>
      <c r="R91" s="230"/>
    </row>
    <row r="92" spans="1:18" ht="36">
      <c r="A92" s="113">
        <v>8</v>
      </c>
      <c r="B92" s="114" t="s">
        <v>73</v>
      </c>
      <c r="C92" s="116" t="s">
        <v>245</v>
      </c>
      <c r="D92" s="113" t="s">
        <v>74</v>
      </c>
      <c r="E92" s="90">
        <f>1*30</f>
        <v>30</v>
      </c>
      <c r="F92" s="113">
        <v>0.8</v>
      </c>
      <c r="G92" s="113">
        <v>0.09</v>
      </c>
      <c r="H92" s="112">
        <f t="shared" ref="H92:H93" si="73">F92*H$7</f>
        <v>1.9828880000000002</v>
      </c>
      <c r="I92" s="112">
        <f>G92*I$7</f>
        <v>0.27163529999999997</v>
      </c>
      <c r="J92" s="116" t="s">
        <v>244</v>
      </c>
      <c r="K92" s="113" t="s">
        <v>74</v>
      </c>
      <c r="L92" s="82" t="s">
        <v>240</v>
      </c>
      <c r="M92" s="146">
        <v>1</v>
      </c>
      <c r="N92" s="146">
        <v>100</v>
      </c>
      <c r="O92" s="91">
        <f>N92*M92*O$7</f>
        <v>116.66399999999999</v>
      </c>
      <c r="P92" s="112">
        <f t="shared" ref="P92:P93" si="74">H92+I92+O92</f>
        <v>118.91852329999999</v>
      </c>
      <c r="Q92" s="112">
        <f>O92*E92</f>
        <v>3499.9199999999996</v>
      </c>
      <c r="R92" s="112">
        <f t="shared" ref="R92:R93" si="75">P92*E92</f>
        <v>3567.5556989999995</v>
      </c>
    </row>
    <row r="93" spans="1:18" ht="18">
      <c r="A93" s="113">
        <v>9</v>
      </c>
      <c r="B93" s="113" t="s">
        <v>78</v>
      </c>
      <c r="C93" s="115" t="s">
        <v>79</v>
      </c>
      <c r="D93" s="113" t="s">
        <v>47</v>
      </c>
      <c r="E93" s="113">
        <f>0.8*30</f>
        <v>24</v>
      </c>
      <c r="F93" s="113">
        <v>0.56200000000000006</v>
      </c>
      <c r="G93" s="113"/>
      <c r="H93" s="112">
        <f t="shared" si="73"/>
        <v>1.3929788200000002</v>
      </c>
      <c r="I93" s="112"/>
      <c r="J93" s="115"/>
      <c r="K93" s="113"/>
      <c r="L93" s="146"/>
      <c r="M93" s="146"/>
      <c r="N93" s="146"/>
      <c r="O93" s="112"/>
      <c r="P93" s="112">
        <f t="shared" si="74"/>
        <v>1.3929788200000002</v>
      </c>
      <c r="Q93" s="112"/>
      <c r="R93" s="112">
        <f t="shared" si="75"/>
        <v>33.431491680000008</v>
      </c>
    </row>
    <row r="94" spans="1:18" ht="18">
      <c r="A94" s="144" t="s">
        <v>222</v>
      </c>
      <c r="B94" s="144"/>
      <c r="C94" s="144" t="s">
        <v>257</v>
      </c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</row>
    <row r="95" spans="1:18" ht="36">
      <c r="A95" s="118">
        <v>1</v>
      </c>
      <c r="B95" s="142" t="s">
        <v>258</v>
      </c>
      <c r="C95" s="116" t="s">
        <v>259</v>
      </c>
      <c r="D95" s="111" t="s">
        <v>74</v>
      </c>
      <c r="E95" s="171">
        <v>205</v>
      </c>
      <c r="F95" s="118">
        <v>2.82</v>
      </c>
      <c r="G95" s="118"/>
      <c r="H95" s="84">
        <f>F95*H$7</f>
        <v>6.9896802000000005</v>
      </c>
      <c r="I95" s="110"/>
      <c r="J95" s="116"/>
      <c r="K95" s="118"/>
      <c r="L95" s="142"/>
      <c r="M95" s="118"/>
      <c r="N95" s="118"/>
      <c r="O95" s="84"/>
      <c r="P95" s="84">
        <f>H95+I95+O95</f>
        <v>6.9896802000000005</v>
      </c>
      <c r="Q95" s="84"/>
      <c r="R95" s="84">
        <f t="shared" ref="R95:R97" si="76">P95*E95</f>
        <v>1432.8844410000002</v>
      </c>
    </row>
    <row r="96" spans="1:18" ht="54">
      <c r="A96" s="99">
        <v>2</v>
      </c>
      <c r="B96" s="99" t="s">
        <v>260</v>
      </c>
      <c r="C96" s="120" t="s">
        <v>261</v>
      </c>
      <c r="D96" s="99" t="s">
        <v>59</v>
      </c>
      <c r="E96" s="99">
        <v>697</v>
      </c>
      <c r="F96" s="99">
        <f>0.592*0.5</f>
        <v>0.29599999999999999</v>
      </c>
      <c r="G96" s="99">
        <f>0.0071*0.5</f>
        <v>3.5500000000000002E-3</v>
      </c>
      <c r="H96" s="84">
        <f t="shared" ref="H96:I97" si="77">F96*H$7</f>
        <v>0.73366856000000003</v>
      </c>
      <c r="I96" s="84">
        <f t="shared" si="77"/>
        <v>1.07145035E-2</v>
      </c>
      <c r="J96" s="116"/>
      <c r="K96" s="99"/>
      <c r="L96" s="119"/>
      <c r="M96" s="100"/>
      <c r="N96" s="119"/>
      <c r="O96" s="117"/>
      <c r="P96" s="84">
        <f t="shared" ref="P96:P97" si="78">H96+I96+O96</f>
        <v>0.74438306350000005</v>
      </c>
      <c r="Q96" s="84"/>
      <c r="R96" s="84">
        <f t="shared" si="76"/>
        <v>518.83499525950003</v>
      </c>
    </row>
    <row r="97" spans="1:18" ht="54">
      <c r="A97" s="165">
        <v>3</v>
      </c>
      <c r="B97" s="165" t="s">
        <v>61</v>
      </c>
      <c r="C97" s="163" t="s">
        <v>262</v>
      </c>
      <c r="D97" s="165" t="s">
        <v>59</v>
      </c>
      <c r="E97" s="165">
        <v>697</v>
      </c>
      <c r="F97" s="165">
        <v>0.59199999999999997</v>
      </c>
      <c r="G97" s="165">
        <v>7.1000000000000004E-3</v>
      </c>
      <c r="H97" s="110">
        <f t="shared" si="77"/>
        <v>1.4673371200000001</v>
      </c>
      <c r="I97" s="110">
        <f t="shared" si="77"/>
        <v>2.1429007E-2</v>
      </c>
      <c r="J97" s="116" t="s">
        <v>63</v>
      </c>
      <c r="K97" s="88" t="s">
        <v>65</v>
      </c>
      <c r="L97" s="101" t="s">
        <v>143</v>
      </c>
      <c r="M97" s="100">
        <v>5.9999999999999995E-4</v>
      </c>
      <c r="N97" s="119">
        <v>25.5</v>
      </c>
      <c r="O97" s="164">
        <f>N97*M97*O$7</f>
        <v>1.7849591999999997E-2</v>
      </c>
      <c r="P97" s="110">
        <f t="shared" si="78"/>
        <v>1.506615719</v>
      </c>
      <c r="Q97" s="110">
        <f t="shared" ref="Q97" si="79">O97*E97</f>
        <v>12.441165623999998</v>
      </c>
      <c r="R97" s="110">
        <f t="shared" si="76"/>
        <v>1050.111156143</v>
      </c>
    </row>
    <row r="98" spans="1:18" ht="18">
      <c r="A98" s="305">
        <v>4</v>
      </c>
      <c r="B98" s="307" t="s">
        <v>224</v>
      </c>
      <c r="C98" s="228" t="s">
        <v>225</v>
      </c>
      <c r="D98" s="305" t="s">
        <v>74</v>
      </c>
      <c r="E98" s="305">
        <v>143</v>
      </c>
      <c r="F98" s="305">
        <v>0.24</v>
      </c>
      <c r="G98" s="305"/>
      <c r="H98" s="231">
        <f t="shared" ref="H98" si="80">F98*H$7</f>
        <v>0.59486640000000002</v>
      </c>
      <c r="I98" s="231"/>
      <c r="J98" s="116" t="s">
        <v>225</v>
      </c>
      <c r="K98" s="118" t="s">
        <v>74</v>
      </c>
      <c r="L98" s="172"/>
      <c r="M98" s="118">
        <v>1</v>
      </c>
      <c r="N98" s="119">
        <v>1.5</v>
      </c>
      <c r="O98" s="299">
        <f t="shared" ref="O98" si="81">((N98*M98)+(N99*M99))*O$7</f>
        <v>1.7732927999999999</v>
      </c>
      <c r="P98" s="231">
        <f t="shared" ref="P98" si="82">H98+I98+O98</f>
        <v>2.3681592</v>
      </c>
      <c r="Q98" s="231">
        <f t="shared" ref="Q98" si="83">O98*E98</f>
        <v>253.58087039999998</v>
      </c>
      <c r="R98" s="231">
        <f t="shared" ref="R98" si="84">P98*E98</f>
        <v>338.64676559999998</v>
      </c>
    </row>
    <row r="99" spans="1:18" ht="18">
      <c r="A99" s="305"/>
      <c r="B99" s="307"/>
      <c r="C99" s="228"/>
      <c r="D99" s="305"/>
      <c r="E99" s="305"/>
      <c r="F99" s="305"/>
      <c r="G99" s="305"/>
      <c r="H99" s="231"/>
      <c r="I99" s="231"/>
      <c r="J99" s="116" t="s">
        <v>46</v>
      </c>
      <c r="K99" s="118" t="s">
        <v>148</v>
      </c>
      <c r="L99" s="172"/>
      <c r="M99" s="118">
        <v>0.1</v>
      </c>
      <c r="N99" s="118">
        <v>0.2</v>
      </c>
      <c r="O99" s="299"/>
      <c r="P99" s="231"/>
      <c r="Q99" s="231"/>
      <c r="R99" s="231"/>
    </row>
    <row r="100" spans="1:18" ht="18">
      <c r="A100" s="144" t="s">
        <v>223</v>
      </c>
      <c r="B100" s="144"/>
      <c r="C100" s="144" t="s">
        <v>231</v>
      </c>
      <c r="D100" s="144"/>
      <c r="E100" s="144"/>
      <c r="F100" s="144"/>
      <c r="G100" s="144"/>
      <c r="H100" s="144"/>
      <c r="I100" s="144"/>
      <c r="J100" s="145"/>
      <c r="K100" s="130"/>
      <c r="L100" s="130"/>
      <c r="M100" s="144"/>
      <c r="N100" s="130"/>
      <c r="O100" s="144"/>
      <c r="P100" s="145"/>
      <c r="Q100" s="145"/>
      <c r="R100" s="145"/>
    </row>
    <row r="101" spans="1:18" ht="18" customHeight="1">
      <c r="A101" s="300">
        <v>1</v>
      </c>
      <c r="B101" s="301" t="s">
        <v>71</v>
      </c>
      <c r="C101" s="302" t="s">
        <v>229</v>
      </c>
      <c r="D101" s="300" t="s">
        <v>47</v>
      </c>
      <c r="E101" s="304">
        <v>2.1</v>
      </c>
      <c r="F101" s="226">
        <v>4.49</v>
      </c>
      <c r="G101" s="226">
        <v>1.23</v>
      </c>
      <c r="H101" s="230">
        <f t="shared" ref="H101" si="85">F101*H$7</f>
        <v>11.128958900000001</v>
      </c>
      <c r="I101" s="230">
        <f>G101*I$7</f>
        <v>3.7123491</v>
      </c>
      <c r="J101" s="115" t="s">
        <v>62</v>
      </c>
      <c r="K101" s="113" t="s">
        <v>47</v>
      </c>
      <c r="L101" s="100" t="s">
        <v>144</v>
      </c>
      <c r="M101" s="146">
        <v>1.0149999999999999</v>
      </c>
      <c r="N101" s="146">
        <v>27.5</v>
      </c>
      <c r="O101" s="297">
        <f>((N101*M101)/1.02+(N102*M102)+(N103*M103))*O$7</f>
        <v>42.926747552941173</v>
      </c>
      <c r="P101" s="230">
        <f t="shared" ref="P101" si="86">H101+I101+O101</f>
        <v>57.768055552941178</v>
      </c>
      <c r="Q101" s="230">
        <f t="shared" ref="Q101" si="87">O101*E101</f>
        <v>90.14616986117646</v>
      </c>
      <c r="R101" s="230">
        <f t="shared" ref="R101" si="88">P101*E101</f>
        <v>121.31291666117647</v>
      </c>
    </row>
    <row r="102" spans="1:18" ht="18" customHeight="1">
      <c r="A102" s="300"/>
      <c r="B102" s="301"/>
      <c r="C102" s="303"/>
      <c r="D102" s="300"/>
      <c r="E102" s="304"/>
      <c r="F102" s="226"/>
      <c r="G102" s="226"/>
      <c r="H102" s="230"/>
      <c r="I102" s="230"/>
      <c r="J102" s="115" t="s">
        <v>66</v>
      </c>
      <c r="K102" s="113" t="s">
        <v>67</v>
      </c>
      <c r="L102" s="146"/>
      <c r="M102" s="146">
        <v>1.28</v>
      </c>
      <c r="N102" s="146">
        <v>3.5</v>
      </c>
      <c r="O102" s="297"/>
      <c r="P102" s="230"/>
      <c r="Q102" s="230"/>
      <c r="R102" s="230"/>
    </row>
    <row r="103" spans="1:18" ht="18" customHeight="1">
      <c r="A103" s="300"/>
      <c r="B103" s="301"/>
      <c r="C103" s="303"/>
      <c r="D103" s="300"/>
      <c r="E103" s="304"/>
      <c r="F103" s="226"/>
      <c r="G103" s="226"/>
      <c r="H103" s="230"/>
      <c r="I103" s="230"/>
      <c r="J103" s="115" t="s">
        <v>68</v>
      </c>
      <c r="K103" s="113" t="s">
        <v>47</v>
      </c>
      <c r="L103" s="82" t="s">
        <v>165</v>
      </c>
      <c r="M103" s="146">
        <v>3.9600000000000003E-2</v>
      </c>
      <c r="N103" s="146">
        <v>125</v>
      </c>
      <c r="O103" s="297"/>
      <c r="P103" s="230"/>
      <c r="Q103" s="230"/>
      <c r="R103" s="230"/>
    </row>
    <row r="104" spans="1:18" ht="72" customHeight="1">
      <c r="A104" s="113">
        <v>2</v>
      </c>
      <c r="B104" s="113" t="s">
        <v>226</v>
      </c>
      <c r="C104" s="147" t="s">
        <v>230</v>
      </c>
      <c r="D104" s="113" t="s">
        <v>47</v>
      </c>
      <c r="E104" s="90">
        <v>1</v>
      </c>
      <c r="F104" s="113">
        <v>4.4000000000000004</v>
      </c>
      <c r="G104" s="113">
        <v>4.3</v>
      </c>
      <c r="H104" s="112">
        <f t="shared" ref="H104:H105" si="89">F104*H$7</f>
        <v>10.905884000000002</v>
      </c>
      <c r="I104" s="112">
        <f t="shared" ref="I104" si="90">G104*I$7</f>
        <v>12.978130999999999</v>
      </c>
      <c r="J104" s="115"/>
      <c r="K104" s="113"/>
      <c r="L104" s="146"/>
      <c r="M104" s="146"/>
      <c r="N104" s="146"/>
      <c r="O104" s="112"/>
      <c r="P104" s="112">
        <f t="shared" ref="P104:P108" si="91">H104+I104+O104</f>
        <v>23.884015000000002</v>
      </c>
      <c r="Q104" s="112"/>
      <c r="R104" s="112">
        <f t="shared" ref="R104:R108" si="92">P104*E104</f>
        <v>23.884015000000002</v>
      </c>
    </row>
    <row r="105" spans="1:18" ht="36" customHeight="1">
      <c r="A105" s="113">
        <v>3</v>
      </c>
      <c r="B105" s="113" t="s">
        <v>60</v>
      </c>
      <c r="C105" s="115" t="s">
        <v>227</v>
      </c>
      <c r="D105" s="113" t="s">
        <v>50</v>
      </c>
      <c r="E105" s="112">
        <f>1*1.95</f>
        <v>1.95</v>
      </c>
      <c r="F105" s="113">
        <v>0.23</v>
      </c>
      <c r="G105" s="113"/>
      <c r="H105" s="112">
        <f t="shared" si="89"/>
        <v>0.5700803000000001</v>
      </c>
      <c r="I105" s="112"/>
      <c r="J105" s="113"/>
      <c r="K105" s="113"/>
      <c r="L105" s="146"/>
      <c r="M105" s="146"/>
      <c r="N105" s="146"/>
      <c r="O105" s="113"/>
      <c r="P105" s="112">
        <f t="shared" si="91"/>
        <v>0.5700803000000001</v>
      </c>
      <c r="Q105" s="112"/>
      <c r="R105" s="112">
        <f t="shared" si="92"/>
        <v>1.1116565850000002</v>
      </c>
    </row>
    <row r="106" spans="1:18" ht="18" customHeight="1">
      <c r="A106" s="118">
        <v>4</v>
      </c>
      <c r="B106" s="142" t="s">
        <v>279</v>
      </c>
      <c r="C106" s="116" t="s">
        <v>187</v>
      </c>
      <c r="D106" s="111" t="s">
        <v>50</v>
      </c>
      <c r="E106" s="84">
        <f>1*1.95</f>
        <v>1.95</v>
      </c>
      <c r="F106" s="118"/>
      <c r="G106" s="118"/>
      <c r="H106" s="85"/>
      <c r="I106" s="197">
        <v>0.435</v>
      </c>
      <c r="J106" s="116"/>
      <c r="K106" s="118"/>
      <c r="L106" s="82"/>
      <c r="M106" s="119"/>
      <c r="N106" s="119"/>
      <c r="O106" s="84"/>
      <c r="P106" s="117">
        <f t="shared" si="91"/>
        <v>0.435</v>
      </c>
      <c r="Q106" s="84"/>
      <c r="R106" s="84">
        <f t="shared" si="92"/>
        <v>0.84824999999999995</v>
      </c>
    </row>
    <row r="107" spans="1:18" ht="54.75" customHeight="1">
      <c r="A107" s="113">
        <v>5</v>
      </c>
      <c r="B107" s="140" t="s">
        <v>204</v>
      </c>
      <c r="C107" s="115" t="s">
        <v>228</v>
      </c>
      <c r="D107" s="113" t="s">
        <v>56</v>
      </c>
      <c r="E107" s="162">
        <f>(0.6/0.03)/100</f>
        <v>0.2</v>
      </c>
      <c r="F107" s="113">
        <v>10.199999999999999</v>
      </c>
      <c r="G107" s="113">
        <v>1.41</v>
      </c>
      <c r="H107" s="112">
        <f>F107*H$7</f>
        <v>25.281822000000002</v>
      </c>
      <c r="I107" s="112">
        <f t="shared" ref="I107:I108" si="93">G107*I$7</f>
        <v>4.2556196999999996</v>
      </c>
      <c r="J107" s="115" t="s">
        <v>63</v>
      </c>
      <c r="K107" s="113" t="s">
        <v>47</v>
      </c>
      <c r="L107" s="101" t="s">
        <v>143</v>
      </c>
      <c r="M107" s="146">
        <v>3.06</v>
      </c>
      <c r="N107" s="146">
        <v>25.5</v>
      </c>
      <c r="O107" s="112">
        <f>N107*M107*O$7</f>
        <v>91.032919199999995</v>
      </c>
      <c r="P107" s="112">
        <f t="shared" si="91"/>
        <v>120.5703609</v>
      </c>
      <c r="Q107" s="112">
        <f>O107*E107</f>
        <v>18.20658384</v>
      </c>
      <c r="R107" s="112">
        <f t="shared" si="92"/>
        <v>24.114072180000001</v>
      </c>
    </row>
    <row r="108" spans="1:18" ht="36">
      <c r="A108" s="226">
        <v>6</v>
      </c>
      <c r="B108" s="227" t="s">
        <v>73</v>
      </c>
      <c r="C108" s="228" t="s">
        <v>241</v>
      </c>
      <c r="D108" s="305" t="s">
        <v>74</v>
      </c>
      <c r="E108" s="306">
        <v>20</v>
      </c>
      <c r="F108" s="226">
        <v>0.8</v>
      </c>
      <c r="G108" s="226">
        <v>0.09</v>
      </c>
      <c r="H108" s="230">
        <f>F108*H$7</f>
        <v>1.9828880000000002</v>
      </c>
      <c r="I108" s="230">
        <f t="shared" si="93"/>
        <v>0.27163529999999997</v>
      </c>
      <c r="J108" s="116" t="s">
        <v>242</v>
      </c>
      <c r="K108" s="113" t="s">
        <v>74</v>
      </c>
      <c r="L108" s="82" t="s">
        <v>243</v>
      </c>
      <c r="M108" s="146">
        <v>1</v>
      </c>
      <c r="N108" s="146">
        <v>82.22</v>
      </c>
      <c r="O108" s="230">
        <f>((N108*M108)+(N109*M109))*O$7</f>
        <v>98.897822759999997</v>
      </c>
      <c r="P108" s="230">
        <f t="shared" si="91"/>
        <v>101.15234606</v>
      </c>
      <c r="Q108" s="230">
        <f>O108*E108</f>
        <v>1977.9564551999999</v>
      </c>
      <c r="R108" s="230">
        <f t="shared" si="92"/>
        <v>2023.0469212</v>
      </c>
    </row>
    <row r="109" spans="1:18" ht="18">
      <c r="A109" s="226"/>
      <c r="B109" s="227"/>
      <c r="C109" s="229"/>
      <c r="D109" s="226"/>
      <c r="E109" s="306"/>
      <c r="F109" s="226"/>
      <c r="G109" s="226"/>
      <c r="H109" s="230"/>
      <c r="I109" s="230"/>
      <c r="J109" s="141" t="s">
        <v>75</v>
      </c>
      <c r="K109" s="113" t="s">
        <v>70</v>
      </c>
      <c r="L109" s="119"/>
      <c r="M109" s="113">
        <v>2.7</v>
      </c>
      <c r="N109" s="119">
        <v>0.94499999999999995</v>
      </c>
      <c r="O109" s="230"/>
      <c r="P109" s="230"/>
      <c r="Q109" s="230"/>
      <c r="R109" s="230"/>
    </row>
    <row r="110" spans="1:18" ht="18">
      <c r="A110" s="144" t="s">
        <v>232</v>
      </c>
      <c r="B110" s="144"/>
      <c r="C110" s="144" t="s">
        <v>246</v>
      </c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</row>
    <row r="111" spans="1:18" ht="54">
      <c r="A111" s="122"/>
      <c r="B111" s="122"/>
      <c r="C111" s="202" t="s">
        <v>285</v>
      </c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200"/>
      <c r="O111" s="122"/>
      <c r="P111" s="122"/>
      <c r="Q111" s="122"/>
      <c r="R111" s="122"/>
    </row>
    <row r="112" spans="1:18" ht="36">
      <c r="A112" s="167">
        <v>1</v>
      </c>
      <c r="B112" s="168" t="s">
        <v>247</v>
      </c>
      <c r="C112" s="169" t="s">
        <v>248</v>
      </c>
      <c r="D112" s="167" t="s">
        <v>249</v>
      </c>
      <c r="E112" s="173">
        <v>0.14499999999999999</v>
      </c>
      <c r="F112" s="167">
        <v>1.56</v>
      </c>
      <c r="G112" s="167">
        <v>5.84</v>
      </c>
      <c r="H112" s="170">
        <f t="shared" ref="H112:I117" si="94">F112*H$7</f>
        <v>3.8666316000000003</v>
      </c>
      <c r="I112" s="170">
        <f t="shared" si="94"/>
        <v>17.626112800000001</v>
      </c>
      <c r="J112" s="169" t="s">
        <v>280</v>
      </c>
      <c r="K112" s="167" t="s">
        <v>70</v>
      </c>
      <c r="L112" s="119"/>
      <c r="M112" s="157">
        <v>66.7</v>
      </c>
      <c r="N112" s="194">
        <v>4.58</v>
      </c>
      <c r="O112" s="170">
        <f t="shared" ref="O112:O117" si="95">N112*M112*O$7</f>
        <v>356.39218703999995</v>
      </c>
      <c r="P112" s="170">
        <f t="shared" ref="P112:P117" si="96">H112+I112+O112</f>
        <v>377.88493143999995</v>
      </c>
      <c r="Q112" s="170">
        <f t="shared" ref="Q112:Q117" si="97">O112*E112</f>
        <v>51.67686712079999</v>
      </c>
      <c r="R112" s="170">
        <f t="shared" ref="R112:R117" si="98">P112*E112</f>
        <v>54.79331505879999</v>
      </c>
    </row>
    <row r="113" spans="1:18" ht="36">
      <c r="A113" s="167">
        <v>2</v>
      </c>
      <c r="B113" s="168" t="s">
        <v>250</v>
      </c>
      <c r="C113" s="169" t="s">
        <v>251</v>
      </c>
      <c r="D113" s="167" t="s">
        <v>249</v>
      </c>
      <c r="E113" s="173">
        <v>0.32800000000000001</v>
      </c>
      <c r="F113" s="167">
        <v>1.56</v>
      </c>
      <c r="G113" s="167">
        <v>5.84</v>
      </c>
      <c r="H113" s="170">
        <f t="shared" si="94"/>
        <v>3.8666316000000003</v>
      </c>
      <c r="I113" s="170">
        <f t="shared" si="94"/>
        <v>17.626112800000001</v>
      </c>
      <c r="J113" s="169" t="s">
        <v>280</v>
      </c>
      <c r="K113" s="167" t="s">
        <v>70</v>
      </c>
      <c r="L113" s="81"/>
      <c r="M113" s="157">
        <v>16.7</v>
      </c>
      <c r="N113" s="194">
        <v>4.58</v>
      </c>
      <c r="O113" s="170">
        <f t="shared" si="95"/>
        <v>89.231627039999992</v>
      </c>
      <c r="P113" s="170">
        <f t="shared" si="96"/>
        <v>110.72437144</v>
      </c>
      <c r="Q113" s="170">
        <f t="shared" si="97"/>
        <v>29.26797366912</v>
      </c>
      <c r="R113" s="170">
        <f t="shared" si="98"/>
        <v>36.31759383232</v>
      </c>
    </row>
    <row r="114" spans="1:18" ht="36">
      <c r="A114" s="167">
        <v>3</v>
      </c>
      <c r="B114" s="168" t="s">
        <v>252</v>
      </c>
      <c r="C114" s="169" t="s">
        <v>253</v>
      </c>
      <c r="D114" s="167" t="s">
        <v>249</v>
      </c>
      <c r="E114" s="173">
        <v>0.32300000000000001</v>
      </c>
      <c r="F114" s="167">
        <v>1.56</v>
      </c>
      <c r="G114" s="167">
        <v>5.84</v>
      </c>
      <c r="H114" s="170">
        <f t="shared" si="94"/>
        <v>3.8666316000000003</v>
      </c>
      <c r="I114" s="170">
        <f t="shared" si="94"/>
        <v>17.626112800000001</v>
      </c>
      <c r="J114" s="169" t="s">
        <v>280</v>
      </c>
      <c r="K114" s="167" t="s">
        <v>70</v>
      </c>
      <c r="L114" s="81"/>
      <c r="M114" s="157">
        <v>33.299999999999997</v>
      </c>
      <c r="N114" s="194">
        <v>4.58</v>
      </c>
      <c r="O114" s="170">
        <f t="shared" si="95"/>
        <v>177.92893295999997</v>
      </c>
      <c r="P114" s="170">
        <f t="shared" si="96"/>
        <v>199.42167735999996</v>
      </c>
      <c r="Q114" s="170">
        <f t="shared" si="97"/>
        <v>57.47104534607999</v>
      </c>
      <c r="R114" s="170">
        <f t="shared" si="98"/>
        <v>64.413201787279988</v>
      </c>
    </row>
    <row r="115" spans="1:18" ht="36">
      <c r="A115" s="118">
        <v>4</v>
      </c>
      <c r="B115" s="142" t="s">
        <v>254</v>
      </c>
      <c r="C115" s="116" t="s">
        <v>263</v>
      </c>
      <c r="D115" s="118" t="s">
        <v>80</v>
      </c>
      <c r="E115" s="83">
        <v>4.8</v>
      </c>
      <c r="F115" s="118">
        <v>0.42420000000000002</v>
      </c>
      <c r="G115" s="118"/>
      <c r="H115" s="84">
        <f t="shared" ref="H115" si="99">F115*H$7</f>
        <v>1.0514263620000002</v>
      </c>
      <c r="I115" s="84"/>
      <c r="J115" s="169" t="s">
        <v>280</v>
      </c>
      <c r="K115" s="167" t="s">
        <v>70</v>
      </c>
      <c r="L115" s="81"/>
      <c r="M115" s="167">
        <v>0.55000000000000004</v>
      </c>
      <c r="N115" s="194">
        <v>4.58</v>
      </c>
      <c r="O115" s="84">
        <f t="shared" ref="O115" si="100">N115*M115*O$7</f>
        <v>2.9387661599999997</v>
      </c>
      <c r="P115" s="84">
        <f t="shared" ref="P115" si="101">H115+I115+O115</f>
        <v>3.9901925220000001</v>
      </c>
      <c r="Q115" s="84">
        <f t="shared" ref="Q115" si="102">O115*E115</f>
        <v>14.106077567999998</v>
      </c>
      <c r="R115" s="84">
        <f t="shared" ref="R115" si="103">P115*E115</f>
        <v>19.1529241056</v>
      </c>
    </row>
    <row r="116" spans="1:18" ht="36">
      <c r="A116" s="167">
        <v>5</v>
      </c>
      <c r="B116" s="168" t="s">
        <v>254</v>
      </c>
      <c r="C116" s="169" t="s">
        <v>255</v>
      </c>
      <c r="D116" s="167" t="s">
        <v>80</v>
      </c>
      <c r="E116" s="183">
        <v>876</v>
      </c>
      <c r="F116" s="167">
        <v>0.42420000000000002</v>
      </c>
      <c r="G116" s="167"/>
      <c r="H116" s="170">
        <f t="shared" si="94"/>
        <v>1.0514263620000002</v>
      </c>
      <c r="I116" s="170"/>
      <c r="J116" s="169" t="s">
        <v>280</v>
      </c>
      <c r="K116" s="167" t="s">
        <v>70</v>
      </c>
      <c r="L116" s="81"/>
      <c r="M116" s="167">
        <v>0.55000000000000004</v>
      </c>
      <c r="N116" s="194">
        <v>4.58</v>
      </c>
      <c r="O116" s="170">
        <f t="shared" si="95"/>
        <v>2.9387661599999997</v>
      </c>
      <c r="P116" s="170">
        <f t="shared" si="96"/>
        <v>3.9901925220000001</v>
      </c>
      <c r="Q116" s="170">
        <f t="shared" si="97"/>
        <v>2574.3591561599997</v>
      </c>
      <c r="R116" s="170">
        <f t="shared" si="98"/>
        <v>3495.4086492720003</v>
      </c>
    </row>
    <row r="117" spans="1:18" ht="36">
      <c r="A117" s="118">
        <v>6</v>
      </c>
      <c r="B117" s="142" t="s">
        <v>254</v>
      </c>
      <c r="C117" s="116" t="s">
        <v>256</v>
      </c>
      <c r="D117" s="118" t="s">
        <v>80</v>
      </c>
      <c r="E117" s="83">
        <v>1.6</v>
      </c>
      <c r="F117" s="118">
        <v>0.42420000000000002</v>
      </c>
      <c r="G117" s="118"/>
      <c r="H117" s="84">
        <f t="shared" si="94"/>
        <v>1.0514263620000002</v>
      </c>
      <c r="I117" s="84"/>
      <c r="J117" s="169" t="s">
        <v>280</v>
      </c>
      <c r="K117" s="167" t="s">
        <v>70</v>
      </c>
      <c r="L117" s="81"/>
      <c r="M117" s="167">
        <v>0.55000000000000004</v>
      </c>
      <c r="N117" s="194">
        <v>4.58</v>
      </c>
      <c r="O117" s="84">
        <f t="shared" si="95"/>
        <v>2.9387661599999997</v>
      </c>
      <c r="P117" s="84">
        <f t="shared" si="96"/>
        <v>3.9901925220000001</v>
      </c>
      <c r="Q117" s="84">
        <f t="shared" si="97"/>
        <v>4.7020258559999997</v>
      </c>
      <c r="R117" s="84">
        <f t="shared" si="98"/>
        <v>6.3843080352000001</v>
      </c>
    </row>
    <row r="118" spans="1:18" ht="18">
      <c r="A118" s="144" t="s">
        <v>273</v>
      </c>
      <c r="B118" s="144"/>
      <c r="C118" s="144" t="s">
        <v>267</v>
      </c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</row>
    <row r="119" spans="1:18" ht="36">
      <c r="A119" s="214">
        <v>1</v>
      </c>
      <c r="B119" s="217" t="s">
        <v>268</v>
      </c>
      <c r="C119" s="220" t="s">
        <v>272</v>
      </c>
      <c r="D119" s="214" t="s">
        <v>74</v>
      </c>
      <c r="E119" s="223">
        <f>25+88</f>
        <v>113</v>
      </c>
      <c r="F119" s="214">
        <v>1.67</v>
      </c>
      <c r="G119" s="214">
        <v>0.65</v>
      </c>
      <c r="H119" s="211">
        <f>F119*H$7</f>
        <v>4.1392787000000002</v>
      </c>
      <c r="I119" s="211">
        <f>G119*I$7</f>
        <v>1.9618105000000001</v>
      </c>
      <c r="J119" s="115" t="s">
        <v>269</v>
      </c>
      <c r="K119" s="113" t="s">
        <v>74</v>
      </c>
      <c r="L119" s="146"/>
      <c r="M119" s="146">
        <v>1</v>
      </c>
      <c r="N119" s="146">
        <v>15.5</v>
      </c>
      <c r="O119" s="211">
        <f>((N119*M119)+(N120*M120)+(N121*M121))*O$7</f>
        <v>22.737813599999996</v>
      </c>
      <c r="P119" s="211">
        <f>H119+I119+O119</f>
        <v>28.838902799999996</v>
      </c>
      <c r="Q119" s="211">
        <f>O119*E119</f>
        <v>2569.3729367999995</v>
      </c>
      <c r="R119" s="211">
        <f>P119*E119</f>
        <v>3258.7960163999996</v>
      </c>
    </row>
    <row r="120" spans="1:18" ht="36">
      <c r="A120" s="215"/>
      <c r="B120" s="218"/>
      <c r="C120" s="221"/>
      <c r="D120" s="215"/>
      <c r="E120" s="224"/>
      <c r="F120" s="215"/>
      <c r="G120" s="215"/>
      <c r="H120" s="212"/>
      <c r="I120" s="212"/>
      <c r="J120" s="115" t="s">
        <v>270</v>
      </c>
      <c r="K120" s="113" t="s">
        <v>65</v>
      </c>
      <c r="L120" s="146" t="s">
        <v>274</v>
      </c>
      <c r="M120" s="146">
        <v>1</v>
      </c>
      <c r="N120" s="146">
        <v>1.24</v>
      </c>
      <c r="O120" s="212"/>
      <c r="P120" s="212"/>
      <c r="Q120" s="212"/>
      <c r="R120" s="212"/>
    </row>
    <row r="121" spans="1:18" ht="18">
      <c r="A121" s="216"/>
      <c r="B121" s="219"/>
      <c r="C121" s="222"/>
      <c r="D121" s="216"/>
      <c r="E121" s="225"/>
      <c r="F121" s="216"/>
      <c r="G121" s="216"/>
      <c r="H121" s="213"/>
      <c r="I121" s="213"/>
      <c r="J121" s="115" t="s">
        <v>271</v>
      </c>
      <c r="K121" s="113" t="s">
        <v>74</v>
      </c>
      <c r="L121" s="146" t="s">
        <v>144</v>
      </c>
      <c r="M121" s="146">
        <v>0.1</v>
      </c>
      <c r="N121" s="146">
        <v>27.5</v>
      </c>
      <c r="O121" s="213"/>
      <c r="P121" s="213"/>
      <c r="Q121" s="213"/>
      <c r="R121" s="213"/>
    </row>
    <row r="122" spans="1:18" ht="18">
      <c r="C122" s="49" t="s">
        <v>81</v>
      </c>
      <c r="R122" s="52">
        <f>SUM(R10:R121)</f>
        <v>207496.69441192958</v>
      </c>
    </row>
    <row r="123" spans="1:18" ht="18">
      <c r="C123" s="49" t="s">
        <v>82</v>
      </c>
      <c r="D123" s="26"/>
      <c r="E123" s="26"/>
      <c r="F123" s="26"/>
      <c r="G123" s="26"/>
      <c r="H123" s="50"/>
      <c r="I123" s="50"/>
      <c r="J123" s="1"/>
      <c r="K123" s="26"/>
      <c r="L123" s="26"/>
      <c r="M123" s="26"/>
      <c r="N123" s="26"/>
      <c r="O123" s="50"/>
      <c r="P123" s="50"/>
      <c r="Q123" s="50"/>
      <c r="R123" s="53">
        <f>R122*13.3%</f>
        <v>27597.060356786635</v>
      </c>
    </row>
    <row r="124" spans="1:18" ht="18">
      <c r="C124" s="49" t="s">
        <v>81</v>
      </c>
      <c r="D124" s="26"/>
      <c r="E124" s="26"/>
      <c r="F124" s="26"/>
      <c r="G124" s="26"/>
      <c r="H124" s="50"/>
      <c r="I124" s="50"/>
      <c r="J124" s="1"/>
      <c r="K124" s="26"/>
      <c r="L124" s="26"/>
      <c r="M124" s="26"/>
      <c r="N124" s="26"/>
      <c r="O124" s="50"/>
      <c r="P124" s="50"/>
      <c r="Q124" s="50"/>
      <c r="R124" s="53">
        <f>R122+R123</f>
        <v>235093.75476871623</v>
      </c>
    </row>
    <row r="125" spans="1:18" ht="18">
      <c r="C125" s="49" t="s">
        <v>83</v>
      </c>
      <c r="D125" s="26"/>
      <c r="E125" s="26"/>
      <c r="F125" s="26"/>
      <c r="G125" s="26"/>
      <c r="H125" s="50"/>
      <c r="I125" s="50"/>
      <c r="J125" s="1"/>
      <c r="K125" s="26"/>
      <c r="L125" s="26"/>
      <c r="M125" s="26"/>
      <c r="N125" s="26"/>
      <c r="O125" s="50"/>
      <c r="P125" s="50"/>
      <c r="Q125" s="50"/>
      <c r="R125" s="53">
        <f>R124*11%</f>
        <v>25860.313024558785</v>
      </c>
    </row>
    <row r="126" spans="1:18" ht="18">
      <c r="C126" s="49" t="s">
        <v>81</v>
      </c>
      <c r="D126" s="26"/>
      <c r="E126" s="26"/>
      <c r="F126" s="26"/>
      <c r="G126" s="26"/>
      <c r="H126" s="50"/>
      <c r="I126" s="50"/>
      <c r="J126" s="1"/>
      <c r="K126" s="26"/>
      <c r="L126" s="26"/>
      <c r="M126" s="26"/>
      <c r="N126" s="26"/>
      <c r="O126" s="50"/>
      <c r="P126" s="50"/>
      <c r="Q126" s="50"/>
      <c r="R126" s="53">
        <f>R124+R125</f>
        <v>260954.06779327503</v>
      </c>
    </row>
    <row r="127" spans="1:18">
      <c r="C127" s="1"/>
      <c r="D127" s="26"/>
      <c r="E127" s="26"/>
      <c r="F127" s="26"/>
      <c r="G127" s="26"/>
      <c r="H127" s="26"/>
      <c r="I127" s="26"/>
      <c r="J127" s="1"/>
      <c r="K127" s="26"/>
      <c r="L127" s="26"/>
      <c r="M127" s="26"/>
      <c r="N127" s="26"/>
      <c r="O127" s="1"/>
      <c r="P127" s="1"/>
      <c r="Q127" s="1"/>
      <c r="R127" s="1"/>
    </row>
    <row r="128" spans="1:18">
      <c r="C128" s="1"/>
      <c r="D128" s="1"/>
      <c r="E128" s="1"/>
      <c r="F128" s="1"/>
      <c r="G128" s="1"/>
      <c r="H128" s="1"/>
      <c r="I128" s="26"/>
      <c r="J128" s="1"/>
      <c r="K128" s="26"/>
      <c r="L128" s="26"/>
      <c r="M128" s="26"/>
      <c r="N128" s="26"/>
      <c r="O128" s="1"/>
      <c r="P128" s="1"/>
      <c r="Q128" s="1"/>
      <c r="R128" s="1"/>
    </row>
    <row r="129" spans="3:18" ht="18">
      <c r="C129" s="1"/>
      <c r="D129" s="51" t="s">
        <v>17</v>
      </c>
      <c r="E129" s="1"/>
      <c r="F129" s="1"/>
      <c r="G129" s="51" t="s">
        <v>18</v>
      </c>
      <c r="H129" s="1"/>
      <c r="I129" s="26"/>
      <c r="J129" s="1"/>
      <c r="K129" s="26"/>
      <c r="L129" s="26"/>
      <c r="M129" s="26"/>
      <c r="N129" s="26"/>
      <c r="O129" s="1"/>
      <c r="P129" s="1"/>
      <c r="Q129" s="1"/>
      <c r="R129" s="1"/>
    </row>
  </sheetData>
  <mergeCells count="258">
    <mergeCell ref="O18:O23"/>
    <mergeCell ref="P18:P23"/>
    <mergeCell ref="Q18:Q23"/>
    <mergeCell ref="R18:R23"/>
    <mergeCell ref="A18:A23"/>
    <mergeCell ref="B18:B23"/>
    <mergeCell ref="C18:C23"/>
    <mergeCell ref="D18:D23"/>
    <mergeCell ref="E18:E23"/>
    <mergeCell ref="F18:F23"/>
    <mergeCell ref="G18:G23"/>
    <mergeCell ref="H18:H23"/>
    <mergeCell ref="I18:I2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O108:O109"/>
    <mergeCell ref="P108:P109"/>
    <mergeCell ref="Q108:Q109"/>
    <mergeCell ref="R108:R109"/>
    <mergeCell ref="A101:A103"/>
    <mergeCell ref="B101:B103"/>
    <mergeCell ref="C101:C103"/>
    <mergeCell ref="D101:D103"/>
    <mergeCell ref="E101:E103"/>
    <mergeCell ref="F101:F10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I5:I6"/>
    <mergeCell ref="P3:P7"/>
    <mergeCell ref="Q3:Q7"/>
    <mergeCell ref="G101:G103"/>
    <mergeCell ref="H101:H103"/>
    <mergeCell ref="I101:I103"/>
    <mergeCell ref="O101:O103"/>
    <mergeCell ref="P101:P103"/>
    <mergeCell ref="O32:O34"/>
    <mergeCell ref="P32:P34"/>
    <mergeCell ref="H65:H67"/>
    <mergeCell ref="I65:I67"/>
    <mergeCell ref="O65:O67"/>
    <mergeCell ref="P65:P67"/>
    <mergeCell ref="O76:O78"/>
    <mergeCell ref="P76:P78"/>
    <mergeCell ref="O70:O71"/>
    <mergeCell ref="P70:P71"/>
    <mergeCell ref="O98:O99"/>
    <mergeCell ref="H32:H34"/>
    <mergeCell ref="I32:I34"/>
    <mergeCell ref="O25:O26"/>
    <mergeCell ref="P25:P26"/>
    <mergeCell ref="Q25:Q26"/>
    <mergeCell ref="G25:G26"/>
    <mergeCell ref="H25:H26"/>
    <mergeCell ref="I25:I26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A59:A61"/>
    <mergeCell ref="B59:B61"/>
    <mergeCell ref="C59:C61"/>
    <mergeCell ref="D59:D61"/>
    <mergeCell ref="E59:E61"/>
    <mergeCell ref="F59:F61"/>
    <mergeCell ref="R25:R26"/>
    <mergeCell ref="A32:A34"/>
    <mergeCell ref="B32:B34"/>
    <mergeCell ref="C32:C34"/>
    <mergeCell ref="D32:D34"/>
    <mergeCell ref="E32:E34"/>
    <mergeCell ref="F32:F34"/>
    <mergeCell ref="G32:G34"/>
    <mergeCell ref="D37:D42"/>
    <mergeCell ref="C37:C42"/>
    <mergeCell ref="B37:B42"/>
    <mergeCell ref="A37:A42"/>
    <mergeCell ref="A25:A26"/>
    <mergeCell ref="B25:B26"/>
    <mergeCell ref="C25:C26"/>
    <mergeCell ref="D25:D26"/>
    <mergeCell ref="E25:E26"/>
    <mergeCell ref="F25:F26"/>
    <mergeCell ref="Q32:Q34"/>
    <mergeCell ref="R32:R34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O44:O45"/>
    <mergeCell ref="P44:P45"/>
    <mergeCell ref="Q44:Q45"/>
    <mergeCell ref="R44:R45"/>
    <mergeCell ref="O37:O42"/>
    <mergeCell ref="P37:P42"/>
    <mergeCell ref="Q37:Q42"/>
    <mergeCell ref="R37:R42"/>
    <mergeCell ref="I37:I42"/>
    <mergeCell ref="H37:H42"/>
    <mergeCell ref="G37:G42"/>
    <mergeCell ref="F37:F42"/>
    <mergeCell ref="E37:E42"/>
    <mergeCell ref="G59:G61"/>
    <mergeCell ref="H59:H61"/>
    <mergeCell ref="I59:I61"/>
    <mergeCell ref="O59:O61"/>
    <mergeCell ref="P59:P61"/>
    <mergeCell ref="Q59:Q61"/>
    <mergeCell ref="R59:R61"/>
    <mergeCell ref="F62:F64"/>
    <mergeCell ref="G62:G64"/>
    <mergeCell ref="P62:P64"/>
    <mergeCell ref="Q62:Q64"/>
    <mergeCell ref="R62:R64"/>
    <mergeCell ref="O62:O64"/>
    <mergeCell ref="A62:A64"/>
    <mergeCell ref="B62:B64"/>
    <mergeCell ref="C62:C64"/>
    <mergeCell ref="D62:D64"/>
    <mergeCell ref="E62:E64"/>
    <mergeCell ref="H62:H64"/>
    <mergeCell ref="I62:I64"/>
    <mergeCell ref="Q65:Q67"/>
    <mergeCell ref="R65:R67"/>
    <mergeCell ref="O68:O69"/>
    <mergeCell ref="P68:P69"/>
    <mergeCell ref="Q68:Q69"/>
    <mergeCell ref="R68:R69"/>
    <mergeCell ref="A65:A67"/>
    <mergeCell ref="B65:B67"/>
    <mergeCell ref="C65:C67"/>
    <mergeCell ref="D65:D67"/>
    <mergeCell ref="E65:E67"/>
    <mergeCell ref="F65:F67"/>
    <mergeCell ref="G65:G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Q76:Q78"/>
    <mergeCell ref="R76:R78"/>
    <mergeCell ref="I74:I75"/>
    <mergeCell ref="H74:H75"/>
    <mergeCell ref="G74:G75"/>
    <mergeCell ref="F74:F75"/>
    <mergeCell ref="E74:E75"/>
    <mergeCell ref="A76:A78"/>
    <mergeCell ref="B76:B78"/>
    <mergeCell ref="C76:C78"/>
    <mergeCell ref="D76:D78"/>
    <mergeCell ref="E76:E78"/>
    <mergeCell ref="F76:F78"/>
    <mergeCell ref="G76:G78"/>
    <mergeCell ref="H76:H78"/>
    <mergeCell ref="I76:I78"/>
    <mergeCell ref="B74:B75"/>
    <mergeCell ref="A74:A75"/>
    <mergeCell ref="R74:R75"/>
    <mergeCell ref="Q74:Q75"/>
    <mergeCell ref="P74:P75"/>
    <mergeCell ref="O74:O75"/>
    <mergeCell ref="Q70:Q71"/>
    <mergeCell ref="R70:R71"/>
    <mergeCell ref="D74:D75"/>
    <mergeCell ref="C74:C75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85:G87"/>
    <mergeCell ref="H85:H87"/>
    <mergeCell ref="I85:I87"/>
    <mergeCell ref="Q101:Q103"/>
    <mergeCell ref="O85:O87"/>
    <mergeCell ref="P85:P87"/>
    <mergeCell ref="Q85:Q87"/>
    <mergeCell ref="R85:R87"/>
    <mergeCell ref="D88:D91"/>
    <mergeCell ref="E88:E91"/>
    <mergeCell ref="F88:F91"/>
    <mergeCell ref="G88:G91"/>
    <mergeCell ref="H88:H91"/>
    <mergeCell ref="I88:I91"/>
    <mergeCell ref="O88:O91"/>
    <mergeCell ref="P88:P91"/>
    <mergeCell ref="Q88:Q91"/>
    <mergeCell ref="R88:R91"/>
    <mergeCell ref="P98:P99"/>
    <mergeCell ref="Q98:Q99"/>
    <mergeCell ref="R98:R99"/>
    <mergeCell ref="R101:R103"/>
    <mergeCell ref="A88:A91"/>
    <mergeCell ref="B88:B91"/>
    <mergeCell ref="C88:C91"/>
    <mergeCell ref="A85:A87"/>
    <mergeCell ref="B85:B87"/>
    <mergeCell ref="C85:C87"/>
    <mergeCell ref="D85:D87"/>
    <mergeCell ref="E85:E87"/>
    <mergeCell ref="F85:F87"/>
    <mergeCell ref="O119:O121"/>
    <mergeCell ref="P119:P121"/>
    <mergeCell ref="Q119:Q121"/>
    <mergeCell ref="R119:R121"/>
    <mergeCell ref="A119:A121"/>
    <mergeCell ref="B119:B121"/>
    <mergeCell ref="C119:C121"/>
    <mergeCell ref="D119:D121"/>
    <mergeCell ref="E119:E121"/>
    <mergeCell ref="F119:F121"/>
    <mergeCell ref="G119:G121"/>
    <mergeCell ref="H119:H121"/>
    <mergeCell ref="I119:I121"/>
  </mergeCells>
  <pageMargins left="0.39370078740157483" right="0.39370078740157483" top="0.78740157480314965" bottom="0.39370078740157483" header="0.51181102362204722" footer="0.51181102362204722"/>
  <pageSetup paperSize="9" scale="61" fitToHeight="0" orientation="landscape" horizontalDpi="1200" verticalDpi="1200" r:id="rId1"/>
  <rowBreaks count="2" manualBreakCount="2">
    <brk id="73" max="16383" man="1"/>
    <brk id="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4"/>
      <c r="B1" s="24"/>
      <c r="C1" s="308" t="s">
        <v>84</v>
      </c>
      <c r="D1" s="309"/>
      <c r="E1" s="309"/>
      <c r="F1" s="309"/>
      <c r="G1" s="309"/>
      <c r="H1" s="25"/>
    </row>
    <row r="2" spans="1:8" ht="45.95" customHeight="1">
      <c r="A2" s="310" t="s">
        <v>264</v>
      </c>
      <c r="B2" s="311"/>
      <c r="C2" s="311"/>
      <c r="D2" s="311"/>
      <c r="E2" s="311"/>
      <c r="F2" s="311"/>
      <c r="G2" s="311"/>
      <c r="H2" s="311"/>
    </row>
    <row r="3" spans="1:8">
      <c r="A3" s="26"/>
      <c r="B3" s="26"/>
      <c r="C3" s="1"/>
      <c r="D3" s="26"/>
      <c r="E3" s="26"/>
      <c r="F3" s="26"/>
      <c r="G3" s="26"/>
      <c r="H3" s="26"/>
    </row>
    <row r="4" spans="1:8" ht="18">
      <c r="A4" s="315" t="s">
        <v>85</v>
      </c>
      <c r="B4" s="317" t="s">
        <v>86</v>
      </c>
      <c r="C4" s="317" t="s">
        <v>87</v>
      </c>
      <c r="D4" s="312" t="s">
        <v>88</v>
      </c>
      <c r="E4" s="313"/>
      <c r="F4" s="313"/>
      <c r="G4" s="314"/>
      <c r="H4" s="27" t="s">
        <v>89</v>
      </c>
    </row>
    <row r="5" spans="1:8" ht="18">
      <c r="A5" s="316"/>
      <c r="B5" s="318"/>
      <c r="C5" s="318"/>
      <c r="D5" s="28" t="s">
        <v>90</v>
      </c>
      <c r="E5" s="28" t="s">
        <v>91</v>
      </c>
      <c r="F5" s="28" t="s">
        <v>92</v>
      </c>
      <c r="G5" s="28" t="s">
        <v>93</v>
      </c>
      <c r="H5" s="28" t="s">
        <v>94</v>
      </c>
    </row>
    <row r="6" spans="1:8" ht="18">
      <c r="A6" s="29">
        <v>1</v>
      </c>
      <c r="B6" s="29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18">
      <c r="A7" s="6"/>
      <c r="B7" s="6"/>
      <c r="C7" s="31" t="s">
        <v>95</v>
      </c>
      <c r="D7" s="6"/>
      <c r="E7" s="6"/>
      <c r="F7" s="6"/>
      <c r="G7" s="6"/>
      <c r="H7" s="6"/>
    </row>
    <row r="8" spans="1:8" ht="54">
      <c r="A8" s="6">
        <v>1</v>
      </c>
      <c r="B8" s="32" t="s">
        <v>96</v>
      </c>
      <c r="C8" s="57" t="s">
        <v>264</v>
      </c>
      <c r="D8" s="12">
        <f>'1-1'!R126</f>
        <v>260954.06779327503</v>
      </c>
      <c r="E8" s="6"/>
      <c r="F8" s="6"/>
      <c r="G8" s="6"/>
      <c r="H8" s="12">
        <f>SUM(D8:G8)</f>
        <v>260954.06779327503</v>
      </c>
    </row>
    <row r="9" spans="1:8" ht="18">
      <c r="A9" s="6"/>
      <c r="B9" s="6"/>
      <c r="C9" s="4" t="s">
        <v>97</v>
      </c>
      <c r="D9" s="12">
        <f>SUM(D8)</f>
        <v>260954.06779327503</v>
      </c>
      <c r="E9" s="6"/>
      <c r="F9" s="6"/>
      <c r="G9" s="6"/>
      <c r="H9" s="12">
        <f>SUM(H8)</f>
        <v>260954.06779327503</v>
      </c>
    </row>
    <row r="10" spans="1:8" ht="18">
      <c r="A10" s="6"/>
      <c r="B10" s="6"/>
      <c r="C10" s="31" t="s">
        <v>98</v>
      </c>
      <c r="D10" s="33"/>
      <c r="E10" s="33"/>
      <c r="F10" s="33"/>
      <c r="G10" s="33"/>
      <c r="H10" s="33"/>
    </row>
    <row r="11" spans="1:8" ht="18">
      <c r="A11" s="6"/>
      <c r="B11" s="6"/>
      <c r="C11" s="34" t="s">
        <v>99</v>
      </c>
      <c r="D11" s="33"/>
      <c r="E11" s="33"/>
      <c r="F11" s="33"/>
      <c r="G11" s="33"/>
      <c r="H11" s="33"/>
    </row>
    <row r="12" spans="1:8" ht="18">
      <c r="A12" s="6"/>
      <c r="B12" s="6"/>
      <c r="C12" s="34" t="s">
        <v>100</v>
      </c>
      <c r="D12" s="35">
        <f>D11+D9</f>
        <v>260954.06779327503</v>
      </c>
      <c r="E12" s="35"/>
      <c r="F12" s="35"/>
      <c r="G12" s="33"/>
      <c r="H12" s="35">
        <f>H11+H9</f>
        <v>260954.06779327503</v>
      </c>
    </row>
    <row r="13" spans="1:8" ht="18">
      <c r="A13" s="6"/>
      <c r="B13" s="6"/>
      <c r="C13" s="36" t="s">
        <v>101</v>
      </c>
      <c r="D13" s="33"/>
      <c r="E13" s="33"/>
      <c r="F13" s="33"/>
      <c r="G13" s="33"/>
      <c r="H13" s="33"/>
    </row>
    <row r="14" spans="1:8" ht="18">
      <c r="A14" s="6"/>
      <c r="B14" s="6"/>
      <c r="C14" s="34" t="s">
        <v>102</v>
      </c>
      <c r="D14" s="33"/>
      <c r="E14" s="33"/>
      <c r="F14" s="33"/>
      <c r="G14" s="33"/>
      <c r="H14" s="33"/>
    </row>
    <row r="15" spans="1:8" ht="18">
      <c r="A15" s="6"/>
      <c r="B15" s="6"/>
      <c r="C15" s="34" t="s">
        <v>103</v>
      </c>
      <c r="D15" s="35">
        <f>D14+D12</f>
        <v>260954.06779327503</v>
      </c>
      <c r="E15" s="35"/>
      <c r="F15" s="35"/>
      <c r="G15" s="33"/>
      <c r="H15" s="35">
        <f>H14+H12</f>
        <v>260954.06779327503</v>
      </c>
    </row>
    <row r="16" spans="1:8" ht="18">
      <c r="A16" s="8">
        <v>2</v>
      </c>
      <c r="B16" s="78">
        <v>1.7999999999999999E-2</v>
      </c>
      <c r="C16" s="13" t="s">
        <v>104</v>
      </c>
      <c r="D16" s="14">
        <f>D15*B16</f>
        <v>4697.1732202789499</v>
      </c>
      <c r="E16" s="14"/>
      <c r="F16" s="14"/>
      <c r="G16" s="14"/>
      <c r="H16" s="14">
        <f>SUM(D16:G16)</f>
        <v>4697.1732202789499</v>
      </c>
    </row>
    <row r="17" spans="1:8" ht="18">
      <c r="A17" s="8"/>
      <c r="B17" s="8"/>
      <c r="C17" s="38" t="s">
        <v>105</v>
      </c>
      <c r="D17" s="39">
        <f>SUM(D16)</f>
        <v>4697.1732202789499</v>
      </c>
      <c r="E17" s="39"/>
      <c r="F17" s="39"/>
      <c r="G17" s="40"/>
      <c r="H17" s="39">
        <f>SUM(H16)</f>
        <v>4697.1732202789499</v>
      </c>
    </row>
    <row r="18" spans="1:8" ht="18">
      <c r="A18" s="8"/>
      <c r="B18" s="8"/>
      <c r="C18" s="38" t="s">
        <v>106</v>
      </c>
      <c r="D18" s="39">
        <f>D17+D15</f>
        <v>265651.24101355398</v>
      </c>
      <c r="E18" s="39"/>
      <c r="F18" s="39"/>
      <c r="G18" s="40"/>
      <c r="H18" s="39">
        <f>H17+H15</f>
        <v>265651.24101355398</v>
      </c>
    </row>
    <row r="19" spans="1:8" ht="18">
      <c r="A19" s="8"/>
      <c r="B19" s="8"/>
      <c r="C19" s="41" t="s">
        <v>107</v>
      </c>
      <c r="D19" s="40"/>
      <c r="E19" s="40"/>
      <c r="F19" s="40"/>
      <c r="G19" s="40"/>
      <c r="H19" s="40"/>
    </row>
    <row r="20" spans="1:8" ht="18">
      <c r="A20" s="8">
        <v>3</v>
      </c>
      <c r="B20" s="78">
        <v>5.0000000000000001E-3</v>
      </c>
      <c r="C20" s="7" t="s">
        <v>108</v>
      </c>
      <c r="D20" s="14">
        <f>D18*B20</f>
        <v>1328.25620506777</v>
      </c>
      <c r="E20" s="14"/>
      <c r="F20" s="14"/>
      <c r="G20" s="14"/>
      <c r="H20" s="14">
        <f>SUM(D20:G20)</f>
        <v>1328.25620506777</v>
      </c>
    </row>
    <row r="21" spans="1:8" ht="18">
      <c r="A21" s="8">
        <v>4</v>
      </c>
      <c r="B21" s="79">
        <v>1.5E-3</v>
      </c>
      <c r="C21" s="42" t="s">
        <v>109</v>
      </c>
      <c r="D21" s="39"/>
      <c r="E21" s="39">
        <f>H18*B21</f>
        <v>398.476861520331</v>
      </c>
      <c r="F21" s="39"/>
      <c r="G21" s="39"/>
      <c r="H21" s="39">
        <f>SUM(D21:G21)</f>
        <v>398.476861520331</v>
      </c>
    </row>
    <row r="22" spans="1:8" ht="18">
      <c r="A22" s="8"/>
      <c r="B22" s="8"/>
      <c r="C22" s="38" t="s">
        <v>110</v>
      </c>
      <c r="D22" s="39">
        <f>SUM(D20:D21)</f>
        <v>1328.25620506777</v>
      </c>
      <c r="E22" s="39">
        <f>SUM(E20:E21)</f>
        <v>398.476861520331</v>
      </c>
      <c r="F22" s="39"/>
      <c r="G22" s="39"/>
      <c r="H22" s="39">
        <f>SUM(H20:H21)</f>
        <v>1726.7330665881009</v>
      </c>
    </row>
    <row r="23" spans="1:8" ht="18">
      <c r="A23" s="8"/>
      <c r="B23" s="8"/>
      <c r="C23" s="38" t="s">
        <v>111</v>
      </c>
      <c r="D23" s="39">
        <f>D22+D18</f>
        <v>266979.49721862178</v>
      </c>
      <c r="E23" s="39">
        <f>E22+E18</f>
        <v>398.476861520331</v>
      </c>
      <c r="F23" s="39"/>
      <c r="G23" s="39"/>
      <c r="H23" s="39">
        <f>H22+H18</f>
        <v>267377.9740801421</v>
      </c>
    </row>
    <row r="24" spans="1:8" ht="18">
      <c r="A24" s="8"/>
      <c r="B24" s="8"/>
      <c r="C24" s="41" t="s">
        <v>112</v>
      </c>
      <c r="D24" s="40"/>
      <c r="E24" s="40"/>
      <c r="F24" s="40"/>
      <c r="G24" s="40"/>
      <c r="H24" s="40"/>
    </row>
    <row r="25" spans="1:8" ht="18">
      <c r="A25" s="8">
        <v>5</v>
      </c>
      <c r="B25" s="78">
        <v>1.4999999999999999E-2</v>
      </c>
      <c r="C25" s="42" t="s">
        <v>113</v>
      </c>
      <c r="D25" s="40"/>
      <c r="E25" s="40"/>
      <c r="F25" s="40"/>
      <c r="G25" s="39">
        <f>H23*B25</f>
        <v>4010.6696112021314</v>
      </c>
      <c r="H25" s="39">
        <f>SUM(D25:G25)</f>
        <v>4010.6696112021314</v>
      </c>
    </row>
    <row r="26" spans="1:8" ht="18">
      <c r="A26" s="8">
        <v>6</v>
      </c>
      <c r="B26" s="37">
        <v>6.0000000000000001E-3</v>
      </c>
      <c r="C26" s="42" t="s">
        <v>114</v>
      </c>
      <c r="D26" s="40"/>
      <c r="E26" s="40"/>
      <c r="F26" s="40"/>
      <c r="G26" s="39">
        <f>H23*B26</f>
        <v>1604.2678444808525</v>
      </c>
      <c r="H26" s="39">
        <f>SUM(D26:G26)</f>
        <v>1604.2678444808525</v>
      </c>
    </row>
    <row r="27" spans="1:8" ht="18">
      <c r="A27" s="8"/>
      <c r="B27" s="8"/>
      <c r="C27" s="38" t="s">
        <v>115</v>
      </c>
      <c r="D27" s="40"/>
      <c r="E27" s="40"/>
      <c r="F27" s="40"/>
      <c r="G27" s="39">
        <f>SUM(G25:G26)</f>
        <v>5614.9374556829844</v>
      </c>
      <c r="H27" s="39">
        <f>SUM(H25:H26)</f>
        <v>5614.9374556829844</v>
      </c>
    </row>
    <row r="28" spans="1:8" ht="18">
      <c r="A28" s="8"/>
      <c r="B28" s="8"/>
      <c r="C28" s="41" t="s">
        <v>116</v>
      </c>
      <c r="D28" s="40"/>
      <c r="E28" s="40"/>
      <c r="F28" s="40"/>
      <c r="G28" s="40"/>
      <c r="H28" s="40"/>
    </row>
    <row r="29" spans="1:8" ht="18">
      <c r="A29" s="8"/>
      <c r="B29" s="8"/>
      <c r="C29" s="42"/>
      <c r="D29" s="40"/>
      <c r="E29" s="40"/>
      <c r="F29" s="40"/>
      <c r="G29" s="40"/>
      <c r="H29" s="40"/>
    </row>
    <row r="30" spans="1:8" ht="18">
      <c r="A30" s="8"/>
      <c r="B30" s="8"/>
      <c r="C30" s="38" t="s">
        <v>117</v>
      </c>
      <c r="D30" s="39">
        <f>D23</f>
        <v>266979.49721862178</v>
      </c>
      <c r="E30" s="39"/>
      <c r="F30" s="39"/>
      <c r="G30" s="39">
        <f>G27+G23</f>
        <v>5614.9374556829844</v>
      </c>
      <c r="H30" s="39">
        <f>H27+H23</f>
        <v>272992.91153582506</v>
      </c>
    </row>
    <row r="31" spans="1:8" ht="18">
      <c r="A31" s="8">
        <v>7</v>
      </c>
      <c r="B31" s="37">
        <v>0.06</v>
      </c>
      <c r="C31" s="42" t="s">
        <v>118</v>
      </c>
      <c r="D31" s="39">
        <f>D30*B31</f>
        <v>16018.769833117307</v>
      </c>
      <c r="E31" s="39"/>
      <c r="F31" s="39"/>
      <c r="G31" s="39">
        <f>G30*B31</f>
        <v>336.89624734097907</v>
      </c>
      <c r="H31" s="39">
        <f>H30*B31</f>
        <v>16379.574692149503</v>
      </c>
    </row>
    <row r="32" spans="1:8" ht="18">
      <c r="A32" s="8"/>
      <c r="B32" s="8"/>
      <c r="C32" s="38" t="s">
        <v>81</v>
      </c>
      <c r="D32" s="39">
        <f t="shared" ref="D32:H32" si="0">D31+D30</f>
        <v>282998.26705173909</v>
      </c>
      <c r="E32" s="39"/>
      <c r="F32" s="39"/>
      <c r="G32" s="39">
        <f t="shared" si="0"/>
        <v>5951.8337030239636</v>
      </c>
      <c r="H32" s="39">
        <f t="shared" si="0"/>
        <v>289372.48622797459</v>
      </c>
    </row>
    <row r="33" spans="1:8" ht="18">
      <c r="A33" s="8">
        <v>8</v>
      </c>
      <c r="B33" s="43">
        <v>0.2</v>
      </c>
      <c r="C33" s="42" t="s">
        <v>119</v>
      </c>
      <c r="D33" s="39">
        <f>D32*B33</f>
        <v>56599.653410347819</v>
      </c>
      <c r="E33" s="39"/>
      <c r="F33" s="39"/>
      <c r="G33" s="39">
        <f>G32*B33</f>
        <v>1190.3667406047928</v>
      </c>
      <c r="H33" s="39">
        <f>H32*B33</f>
        <v>57874.497245594917</v>
      </c>
    </row>
    <row r="34" spans="1:8" ht="18">
      <c r="A34" s="8"/>
      <c r="B34" s="8"/>
      <c r="C34" s="42"/>
      <c r="D34" s="40"/>
      <c r="E34" s="40"/>
      <c r="F34" s="40"/>
      <c r="G34" s="40"/>
      <c r="H34" s="40"/>
    </row>
    <row r="35" spans="1:8" ht="18">
      <c r="A35" s="8">
        <v>9</v>
      </c>
      <c r="B35" s="8"/>
      <c r="C35" s="7" t="s">
        <v>120</v>
      </c>
      <c r="D35" s="14">
        <f t="shared" ref="D35:G35" si="1">D33+D32</f>
        <v>339597.92046208691</v>
      </c>
      <c r="E35" s="14"/>
      <c r="F35" s="14"/>
      <c r="G35" s="14">
        <f t="shared" si="1"/>
        <v>7142.2004436287561</v>
      </c>
      <c r="H35" s="44">
        <f>H33+H32-H37</f>
        <v>346401.49229391932</v>
      </c>
    </row>
    <row r="36" spans="1:8" ht="18">
      <c r="A36" s="8"/>
      <c r="B36" s="8"/>
      <c r="C36" s="7"/>
      <c r="D36" s="39"/>
      <c r="E36" s="39"/>
      <c r="F36" s="39"/>
      <c r="G36" s="39"/>
      <c r="H36" s="39"/>
    </row>
    <row r="37" spans="1:8" ht="18">
      <c r="A37" s="8">
        <v>10</v>
      </c>
      <c r="B37" s="8"/>
      <c r="C37" s="7" t="s">
        <v>121</v>
      </c>
      <c r="D37" s="39"/>
      <c r="E37" s="39"/>
      <c r="F37" s="39"/>
      <c r="G37" s="39"/>
      <c r="H37" s="39">
        <f>H16*0.15*1.2</f>
        <v>845.49117965021094</v>
      </c>
    </row>
    <row r="39" spans="1:8" ht="18">
      <c r="B39" s="58"/>
      <c r="C39" s="59" t="s">
        <v>122</v>
      </c>
      <c r="D39" s="60"/>
      <c r="E39" s="61"/>
      <c r="F39" s="62" t="s">
        <v>132</v>
      </c>
      <c r="G39" s="63"/>
    </row>
    <row r="40" spans="1:8" ht="18">
      <c r="B40" s="58"/>
      <c r="C40" s="64"/>
      <c r="D40" s="65"/>
      <c r="E40" s="66"/>
      <c r="F40" s="67"/>
      <c r="G40" s="63"/>
    </row>
    <row r="41" spans="1:8" ht="18">
      <c r="B41" s="58"/>
      <c r="C41" s="59" t="s">
        <v>17</v>
      </c>
      <c r="D41" s="68"/>
      <c r="E41" s="66"/>
      <c r="F41" s="69" t="s">
        <v>123</v>
      </c>
      <c r="G41" s="63"/>
    </row>
    <row r="42" spans="1:8" ht="18">
      <c r="B42" s="58"/>
      <c r="C42" s="68"/>
      <c r="D42" s="68"/>
      <c r="E42" s="68"/>
      <c r="F42" s="63"/>
      <c r="G42" s="63"/>
    </row>
  </sheetData>
  <mergeCells count="6">
    <mergeCell ref="C1:G1"/>
    <mergeCell ref="A2:H2"/>
    <mergeCell ref="D4:G4"/>
    <mergeCell ref="A4:A5"/>
    <mergeCell ref="B4:B5"/>
    <mergeCell ref="C4:C5"/>
  </mergeCells>
  <pageMargins left="0.39370078740157483" right="0.39370078740157483" top="0.78740157480314965" bottom="0.39370078740157483" header="0.51181102362204722" footer="0.51181102362204722"/>
  <pageSetup paperSize="9" scale="80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82" zoomScaleSheetLayoutView="70" workbookViewId="0">
      <selection activeCell="F91" sqref="F91"/>
    </sheetView>
  </sheetViews>
  <sheetFormatPr defaultColWidth="8.7109375" defaultRowHeight="15"/>
  <cols>
    <col min="1" max="1" width="5.42578125" customWidth="1"/>
    <col min="2" max="2" width="120.42578125" customWidth="1"/>
    <col min="3" max="3" width="8.42578125" customWidth="1"/>
    <col min="4" max="4" width="9.28515625" customWidth="1"/>
    <col min="5" max="5" width="11.28515625" customWidth="1"/>
    <col min="6" max="6" width="24.28515625" customWidth="1"/>
    <col min="8" max="8" width="10.5703125" style="204" bestFit="1" customWidth="1"/>
  </cols>
  <sheetData>
    <row r="1" spans="1:6" ht="19.5">
      <c r="A1" s="209" t="s">
        <v>124</v>
      </c>
      <c r="B1" s="209"/>
      <c r="C1" s="209"/>
      <c r="D1" s="209"/>
      <c r="E1" s="319"/>
      <c r="F1" s="319"/>
    </row>
    <row r="2" spans="1:6" ht="45.95" customHeight="1">
      <c r="A2" s="320" t="s">
        <v>286</v>
      </c>
      <c r="B2" s="210"/>
      <c r="C2" s="210"/>
      <c r="D2" s="210"/>
      <c r="E2" s="321"/>
      <c r="F2" s="321"/>
    </row>
    <row r="3" spans="1:6">
      <c r="A3" s="322" t="s">
        <v>20</v>
      </c>
      <c r="B3" s="325" t="s">
        <v>22</v>
      </c>
      <c r="C3" s="325" t="s">
        <v>23</v>
      </c>
      <c r="D3" s="325" t="s">
        <v>24</v>
      </c>
      <c r="E3" s="328" t="s">
        <v>26</v>
      </c>
      <c r="F3" s="331" t="s">
        <v>28</v>
      </c>
    </row>
    <row r="4" spans="1:6">
      <c r="A4" s="323"/>
      <c r="B4" s="326"/>
      <c r="C4" s="326"/>
      <c r="D4" s="326"/>
      <c r="E4" s="329"/>
      <c r="F4" s="332"/>
    </row>
    <row r="5" spans="1:6">
      <c r="A5" s="323"/>
      <c r="B5" s="326"/>
      <c r="C5" s="326"/>
      <c r="D5" s="326"/>
      <c r="E5" s="329"/>
      <c r="F5" s="332"/>
    </row>
    <row r="6" spans="1:6">
      <c r="A6" s="323"/>
      <c r="B6" s="326"/>
      <c r="C6" s="326"/>
      <c r="D6" s="326"/>
      <c r="E6" s="329"/>
      <c r="F6" s="332"/>
    </row>
    <row r="7" spans="1:6">
      <c r="A7" s="324"/>
      <c r="B7" s="327"/>
      <c r="C7" s="327"/>
      <c r="D7" s="327"/>
      <c r="E7" s="330"/>
      <c r="F7" s="333"/>
    </row>
    <row r="8" spans="1:6" ht="18">
      <c r="A8" s="4">
        <v>1</v>
      </c>
      <c r="B8" s="4">
        <v>2</v>
      </c>
      <c r="C8" s="4">
        <v>3</v>
      </c>
      <c r="D8" s="4">
        <v>4</v>
      </c>
      <c r="E8" s="5">
        <v>5</v>
      </c>
      <c r="F8" s="5">
        <v>6</v>
      </c>
    </row>
    <row r="9" spans="1:6" ht="18">
      <c r="A9" s="128" t="s">
        <v>193</v>
      </c>
      <c r="B9" s="130" t="s">
        <v>136</v>
      </c>
      <c r="C9" s="128"/>
      <c r="D9" s="128"/>
      <c r="E9" s="128"/>
      <c r="F9" s="128"/>
    </row>
    <row r="10" spans="1:6" ht="18">
      <c r="A10" s="113">
        <v>1</v>
      </c>
      <c r="B10" s="115" t="s">
        <v>195</v>
      </c>
      <c r="C10" s="113" t="s">
        <v>48</v>
      </c>
      <c r="D10" s="113">
        <v>0.02</v>
      </c>
      <c r="E10" s="84">
        <v>1497.5538118737425</v>
      </c>
      <c r="F10" s="84">
        <v>29.951076237474851</v>
      </c>
    </row>
    <row r="11" spans="1:6" ht="18">
      <c r="A11" s="6">
        <v>2</v>
      </c>
      <c r="B11" s="109" t="s">
        <v>44</v>
      </c>
      <c r="C11" s="6" t="s">
        <v>45</v>
      </c>
      <c r="D11" s="12">
        <v>0.02</v>
      </c>
      <c r="E11" s="84">
        <v>850.69150555180954</v>
      </c>
      <c r="F11" s="84">
        <v>17.013830111036189</v>
      </c>
    </row>
    <row r="12" spans="1:6" ht="18">
      <c r="A12" s="104">
        <v>3</v>
      </c>
      <c r="B12" s="106" t="s">
        <v>134</v>
      </c>
      <c r="C12" s="104" t="s">
        <v>135</v>
      </c>
      <c r="D12" s="108">
        <v>4.2990000000000004</v>
      </c>
      <c r="E12" s="84">
        <v>545.40046777152043</v>
      </c>
      <c r="F12" s="84">
        <v>2344.6766109497667</v>
      </c>
    </row>
    <row r="13" spans="1:6" ht="18">
      <c r="A13" s="104">
        <v>4</v>
      </c>
      <c r="B13" s="71" t="s">
        <v>145</v>
      </c>
      <c r="C13" s="93" t="s">
        <v>45</v>
      </c>
      <c r="D13" s="108">
        <v>4.2990000000000004</v>
      </c>
      <c r="E13" s="84">
        <v>769.28107937237633</v>
      </c>
      <c r="F13" s="84">
        <v>3307.1393602218463</v>
      </c>
    </row>
    <row r="14" spans="1:6" ht="18">
      <c r="A14" s="104">
        <v>5</v>
      </c>
      <c r="B14" s="106" t="s">
        <v>187</v>
      </c>
      <c r="C14" s="111" t="s">
        <v>50</v>
      </c>
      <c r="D14" s="76">
        <v>8383</v>
      </c>
      <c r="E14" s="84">
        <v>0.57587524983296567</v>
      </c>
      <c r="F14" s="84">
        <v>4827.5622193497511</v>
      </c>
    </row>
    <row r="15" spans="1:6" ht="36">
      <c r="A15" s="113">
        <v>6</v>
      </c>
      <c r="B15" s="92" t="s">
        <v>52</v>
      </c>
      <c r="C15" s="113" t="s">
        <v>53</v>
      </c>
      <c r="D15" s="166">
        <v>73.510000000000005</v>
      </c>
      <c r="E15" s="84">
        <v>37.558713531518627</v>
      </c>
      <c r="F15" s="84">
        <v>2760.9410317019347</v>
      </c>
    </row>
    <row r="16" spans="1:6" ht="18">
      <c r="A16" s="119">
        <v>7</v>
      </c>
      <c r="B16" s="86" t="s">
        <v>236</v>
      </c>
      <c r="C16" s="124" t="s">
        <v>53</v>
      </c>
      <c r="D16" s="166">
        <v>73.510000000000005</v>
      </c>
      <c r="E16" s="84">
        <v>423.96184373333722</v>
      </c>
      <c r="F16" s="84">
        <v>31165.435132837621</v>
      </c>
    </row>
    <row r="17" spans="1:6" ht="18">
      <c r="A17" s="118">
        <v>8</v>
      </c>
      <c r="B17" s="116" t="s">
        <v>235</v>
      </c>
      <c r="C17" s="88" t="s">
        <v>53</v>
      </c>
      <c r="D17" s="166">
        <v>73.510000000000005</v>
      </c>
      <c r="E17" s="84">
        <v>600.15122797229924</v>
      </c>
      <c r="F17" s="84">
        <v>44117.116768243723</v>
      </c>
    </row>
    <row r="18" spans="1:6" ht="18">
      <c r="A18" s="179">
        <v>9</v>
      </c>
      <c r="B18" s="185" t="s">
        <v>237</v>
      </c>
      <c r="C18" s="180" t="s">
        <v>53</v>
      </c>
      <c r="D18" s="110">
        <v>73.510000000000005</v>
      </c>
      <c r="E18" s="84">
        <v>159.29013522818084</v>
      </c>
      <c r="F18" s="84">
        <v>11709.417840623575</v>
      </c>
    </row>
    <row r="19" spans="1:6" ht="18">
      <c r="A19" s="179">
        <v>10</v>
      </c>
      <c r="B19" s="195" t="s">
        <v>284</v>
      </c>
      <c r="C19" s="157" t="s">
        <v>282</v>
      </c>
      <c r="D19" s="198">
        <f>0.6*7351</f>
        <v>4410.5999999999995</v>
      </c>
      <c r="E19" s="84">
        <v>0.26362585845489889</v>
      </c>
      <c r="F19" s="84">
        <v>1162.7482113011768</v>
      </c>
    </row>
    <row r="20" spans="1:6" ht="18">
      <c r="A20" s="111">
        <v>11</v>
      </c>
      <c r="B20" s="187" t="s">
        <v>186</v>
      </c>
      <c r="C20" s="178" t="s">
        <v>65</v>
      </c>
      <c r="D20" s="111">
        <f>7351*0.1</f>
        <v>735.1</v>
      </c>
      <c r="E20" s="84">
        <v>12.628415694504193</v>
      </c>
      <c r="F20" s="84">
        <v>9283.1483770300329</v>
      </c>
    </row>
    <row r="21" spans="1:6" ht="18">
      <c r="A21" s="128" t="s">
        <v>194</v>
      </c>
      <c r="B21" s="130" t="s">
        <v>138</v>
      </c>
      <c r="C21" s="128"/>
      <c r="D21" s="128"/>
      <c r="E21" s="128"/>
      <c r="F21" s="128"/>
    </row>
    <row r="22" spans="1:6" ht="18">
      <c r="A22" s="104">
        <v>1</v>
      </c>
      <c r="B22" s="106" t="s">
        <v>189</v>
      </c>
      <c r="C22" s="104" t="s">
        <v>135</v>
      </c>
      <c r="D22" s="104">
        <v>0.7762</v>
      </c>
      <c r="E22" s="84">
        <v>793.92727433114362</v>
      </c>
      <c r="F22" s="84">
        <v>616.24635033583377</v>
      </c>
    </row>
    <row r="23" spans="1:6" ht="18">
      <c r="A23" s="104">
        <v>2</v>
      </c>
      <c r="B23" s="71" t="s">
        <v>146</v>
      </c>
      <c r="C23" s="93" t="s">
        <v>45</v>
      </c>
      <c r="D23" s="74">
        <v>0.7762</v>
      </c>
      <c r="E23" s="84">
        <v>769.28107937237633</v>
      </c>
      <c r="F23" s="84">
        <v>597.11597380883848</v>
      </c>
    </row>
    <row r="24" spans="1:6" ht="18">
      <c r="A24" s="104">
        <v>3</v>
      </c>
      <c r="B24" s="106" t="s">
        <v>187</v>
      </c>
      <c r="C24" s="111" t="s">
        <v>50</v>
      </c>
      <c r="D24" s="95">
        <v>1513.5</v>
      </c>
      <c r="E24" s="84">
        <v>0.57587524983296567</v>
      </c>
      <c r="F24" s="84">
        <v>871.58719062219336</v>
      </c>
    </row>
    <row r="25" spans="1:6" ht="18">
      <c r="A25" s="104">
        <v>4</v>
      </c>
      <c r="B25" s="57" t="s">
        <v>196</v>
      </c>
      <c r="C25" s="104" t="s">
        <v>53</v>
      </c>
      <c r="D25" s="104">
        <v>18.48</v>
      </c>
      <c r="E25" s="84">
        <v>37.558713531518627</v>
      </c>
      <c r="F25" s="84">
        <v>694.08502606246418</v>
      </c>
    </row>
    <row r="26" spans="1:6" ht="18">
      <c r="A26" s="70">
        <v>5</v>
      </c>
      <c r="B26" s="57" t="s">
        <v>190</v>
      </c>
      <c r="C26" s="70" t="s">
        <v>59</v>
      </c>
      <c r="D26" s="70">
        <v>279</v>
      </c>
      <c r="E26" s="84">
        <v>12.499118602811297</v>
      </c>
      <c r="F26" s="84">
        <v>3487.2540901843522</v>
      </c>
    </row>
    <row r="27" spans="1:6" ht="18">
      <c r="A27" s="119">
        <v>7</v>
      </c>
      <c r="B27" s="86" t="s">
        <v>236</v>
      </c>
      <c r="C27" s="124" t="s">
        <v>53</v>
      </c>
      <c r="D27" s="85">
        <v>18.48</v>
      </c>
      <c r="E27" s="84">
        <v>423.96184373333722</v>
      </c>
      <c r="F27" s="84">
        <v>7834.8148721920725</v>
      </c>
    </row>
    <row r="28" spans="1:6" ht="18">
      <c r="A28" s="118">
        <v>8</v>
      </c>
      <c r="B28" s="116" t="s">
        <v>235</v>
      </c>
      <c r="C28" s="88" t="s">
        <v>53</v>
      </c>
      <c r="D28" s="85">
        <v>18.48</v>
      </c>
      <c r="E28" s="84">
        <v>600.15122797229924</v>
      </c>
      <c r="F28" s="84">
        <v>11090.79469292809</v>
      </c>
    </row>
    <row r="29" spans="1:6" ht="18">
      <c r="A29" s="179">
        <v>9</v>
      </c>
      <c r="B29" s="185" t="s">
        <v>237</v>
      </c>
      <c r="C29" s="180" t="s">
        <v>53</v>
      </c>
      <c r="D29" s="110">
        <v>18.48</v>
      </c>
      <c r="E29" s="84">
        <v>159.29013522818084</v>
      </c>
      <c r="F29" s="84">
        <v>2943.6816990167822</v>
      </c>
    </row>
    <row r="30" spans="1:6" ht="18">
      <c r="A30" s="179">
        <v>10</v>
      </c>
      <c r="B30" s="195" t="s">
        <v>284</v>
      </c>
      <c r="C30" s="157" t="s">
        <v>282</v>
      </c>
      <c r="D30" s="198">
        <f>0.6*1848</f>
        <v>1108.8</v>
      </c>
      <c r="E30" s="84">
        <v>0.26362585845489889</v>
      </c>
      <c r="F30" s="84">
        <v>292.30835185479185</v>
      </c>
    </row>
    <row r="31" spans="1:6" ht="18">
      <c r="A31" s="111">
        <v>11</v>
      </c>
      <c r="B31" s="187" t="s">
        <v>186</v>
      </c>
      <c r="C31" s="178" t="s">
        <v>65</v>
      </c>
      <c r="D31" s="111">
        <f>1848*0.1</f>
        <v>184.8</v>
      </c>
      <c r="E31" s="84">
        <v>12.628415694504193</v>
      </c>
      <c r="F31" s="84">
        <v>2333.7312203443753</v>
      </c>
    </row>
    <row r="32" spans="1:6" ht="18">
      <c r="A32" s="130" t="s">
        <v>220</v>
      </c>
      <c r="B32" s="130" t="s">
        <v>139</v>
      </c>
      <c r="C32" s="130"/>
      <c r="D32" s="130"/>
      <c r="E32" s="130"/>
      <c r="F32" s="130"/>
    </row>
    <row r="33" spans="1:6" ht="36">
      <c r="A33" s="104">
        <v>1</v>
      </c>
      <c r="B33" s="71" t="s">
        <v>277</v>
      </c>
      <c r="C33" s="93" t="s">
        <v>45</v>
      </c>
      <c r="D33" s="182">
        <v>0.18590000000000001</v>
      </c>
      <c r="E33" s="84">
        <v>769.28107937237633</v>
      </c>
      <c r="F33" s="84">
        <v>143.00935265532476</v>
      </c>
    </row>
    <row r="34" spans="1:6" ht="18">
      <c r="A34" s="118">
        <v>2</v>
      </c>
      <c r="B34" s="116" t="s">
        <v>187</v>
      </c>
      <c r="C34" s="111" t="s">
        <v>50</v>
      </c>
      <c r="D34" s="83">
        <f>185.9*2.7</f>
        <v>501.93000000000006</v>
      </c>
      <c r="E34" s="84">
        <v>0.57587524983296567</v>
      </c>
      <c r="F34" s="84">
        <v>289.04906414866048</v>
      </c>
    </row>
    <row r="35" spans="1:6" ht="18">
      <c r="A35" s="93">
        <v>3</v>
      </c>
      <c r="B35" s="71" t="s">
        <v>276</v>
      </c>
      <c r="C35" s="104" t="s">
        <v>59</v>
      </c>
      <c r="D35" s="104">
        <v>172.1</v>
      </c>
      <c r="E35" s="84">
        <v>1.4437767064711133</v>
      </c>
      <c r="F35" s="84">
        <v>248.4739711836786</v>
      </c>
    </row>
    <row r="36" spans="1:6" ht="18">
      <c r="A36" s="104">
        <v>4</v>
      </c>
      <c r="B36" s="106" t="s">
        <v>140</v>
      </c>
      <c r="C36" s="104" t="s">
        <v>50</v>
      </c>
      <c r="D36" s="134">
        <f>172.1*0.2*0.3*2.7</f>
        <v>27.880200000000002</v>
      </c>
      <c r="E36" s="84">
        <v>0.7547014602008093</v>
      </c>
      <c r="F36" s="84">
        <v>21.041227650690608</v>
      </c>
    </row>
    <row r="37" spans="1:6" ht="18">
      <c r="A37" s="118">
        <v>5</v>
      </c>
      <c r="B37" s="116" t="s">
        <v>187</v>
      </c>
      <c r="C37" s="111" t="s">
        <v>50</v>
      </c>
      <c r="D37" s="134">
        <f>172.1*0.2*0.3*2.7</f>
        <v>27.880200000000002</v>
      </c>
      <c r="E37" s="84">
        <v>0.57587524983296567</v>
      </c>
      <c r="F37" s="84">
        <v>16.05551714039305</v>
      </c>
    </row>
    <row r="38" spans="1:6" ht="18">
      <c r="A38" s="104">
        <v>6</v>
      </c>
      <c r="B38" s="106" t="s">
        <v>147</v>
      </c>
      <c r="C38" s="104" t="s">
        <v>135</v>
      </c>
      <c r="D38" s="108">
        <v>0.91910000000000003</v>
      </c>
      <c r="E38" s="84">
        <v>545.40046777152043</v>
      </c>
      <c r="F38" s="84">
        <v>501.2775699288045</v>
      </c>
    </row>
    <row r="39" spans="1:6" ht="18">
      <c r="A39" s="104">
        <v>7</v>
      </c>
      <c r="B39" s="71" t="s">
        <v>146</v>
      </c>
      <c r="C39" s="93" t="s">
        <v>45</v>
      </c>
      <c r="D39" s="108">
        <v>0.91910000000000003</v>
      </c>
      <c r="E39" s="84">
        <v>769.28107937237633</v>
      </c>
      <c r="F39" s="84">
        <v>707.04624005115113</v>
      </c>
    </row>
    <row r="40" spans="1:6" ht="18">
      <c r="A40" s="104">
        <v>8</v>
      </c>
      <c r="B40" s="106" t="s">
        <v>187</v>
      </c>
      <c r="C40" s="111" t="s">
        <v>50</v>
      </c>
      <c r="D40" s="95">
        <v>1792.2</v>
      </c>
      <c r="E40" s="84">
        <v>0.57587524983296567</v>
      </c>
      <c r="F40" s="84">
        <v>1032.0836227506409</v>
      </c>
    </row>
    <row r="41" spans="1:6" ht="18">
      <c r="A41" s="104">
        <v>9</v>
      </c>
      <c r="B41" s="106" t="s">
        <v>142</v>
      </c>
      <c r="C41" s="94" t="s">
        <v>65</v>
      </c>
      <c r="D41" s="104">
        <v>48.4</v>
      </c>
      <c r="E41" s="84">
        <v>6.3657427512589999</v>
      </c>
      <c r="F41" s="84">
        <v>308.10194916093559</v>
      </c>
    </row>
    <row r="42" spans="1:6" ht="18">
      <c r="A42" s="104">
        <v>10</v>
      </c>
      <c r="B42" s="106" t="s">
        <v>140</v>
      </c>
      <c r="C42" s="104" t="s">
        <v>50</v>
      </c>
      <c r="D42" s="135">
        <f>48.4*1.95</f>
        <v>94.38</v>
      </c>
      <c r="E42" s="84">
        <v>0.7547014602008093</v>
      </c>
      <c r="F42" s="84">
        <v>71.228723813752381</v>
      </c>
    </row>
    <row r="43" spans="1:6" ht="18">
      <c r="A43" s="104">
        <v>11</v>
      </c>
      <c r="B43" s="106" t="s">
        <v>187</v>
      </c>
      <c r="C43" s="111" t="s">
        <v>50</v>
      </c>
      <c r="D43" s="95">
        <f>48.4*1.95</f>
        <v>94.38</v>
      </c>
      <c r="E43" s="84">
        <v>0.57587524983296567</v>
      </c>
      <c r="F43" s="84">
        <v>54.351106079235294</v>
      </c>
    </row>
    <row r="44" spans="1:6" ht="36">
      <c r="A44" s="104">
        <v>12</v>
      </c>
      <c r="B44" s="57" t="s">
        <v>52</v>
      </c>
      <c r="C44" s="104" t="s">
        <v>53</v>
      </c>
      <c r="D44" s="104">
        <v>55.231999999999999</v>
      </c>
      <c r="E44" s="84">
        <v>37.558713531518627</v>
      </c>
      <c r="F44" s="84">
        <v>2074.4428657728367</v>
      </c>
    </row>
    <row r="45" spans="1:6" ht="18">
      <c r="A45" s="70">
        <v>13</v>
      </c>
      <c r="B45" s="57" t="s">
        <v>190</v>
      </c>
      <c r="C45" s="70" t="s">
        <v>59</v>
      </c>
      <c r="D45" s="70">
        <v>1721</v>
      </c>
      <c r="E45" s="84">
        <v>12.499118602811297</v>
      </c>
      <c r="F45" s="84">
        <v>21510.983115438245</v>
      </c>
    </row>
    <row r="46" spans="1:6" ht="18">
      <c r="A46" s="70">
        <v>14</v>
      </c>
      <c r="B46" s="57" t="s">
        <v>199</v>
      </c>
      <c r="C46" s="70" t="s">
        <v>59</v>
      </c>
      <c r="D46" s="70">
        <v>1015</v>
      </c>
      <c r="E46" s="84">
        <v>9.7963176199055972</v>
      </c>
      <c r="F46" s="84">
        <v>9943.2623842041812</v>
      </c>
    </row>
    <row r="47" spans="1:6" ht="18">
      <c r="A47" s="133">
        <v>15</v>
      </c>
      <c r="B47" s="189" t="s">
        <v>202</v>
      </c>
      <c r="C47" s="133" t="s">
        <v>203</v>
      </c>
      <c r="D47" s="134">
        <v>52.65</v>
      </c>
      <c r="E47" s="84">
        <v>153.5031259478626</v>
      </c>
      <c r="F47" s="84">
        <v>8081.9395811549657</v>
      </c>
    </row>
    <row r="48" spans="1:6" ht="18">
      <c r="A48" s="176">
        <v>16</v>
      </c>
      <c r="B48" s="190" t="s">
        <v>238</v>
      </c>
      <c r="C48" s="176" t="s">
        <v>80</v>
      </c>
      <c r="D48" s="177">
        <v>5265</v>
      </c>
      <c r="E48" s="84">
        <v>3.3344033388466348</v>
      </c>
      <c r="F48" s="84">
        <v>17555.63357902753</v>
      </c>
    </row>
    <row r="49" spans="1:6" ht="18">
      <c r="A49" s="111">
        <v>17</v>
      </c>
      <c r="B49" s="187" t="s">
        <v>208</v>
      </c>
      <c r="C49" s="111" t="s">
        <v>209</v>
      </c>
      <c r="D49" s="110">
        <v>52.65</v>
      </c>
      <c r="E49" s="84">
        <v>852.82451040935848</v>
      </c>
      <c r="F49" s="84">
        <v>44901.210473052728</v>
      </c>
    </row>
    <row r="50" spans="1:6" ht="18">
      <c r="A50" s="54">
        <v>18</v>
      </c>
      <c r="B50" s="127" t="s">
        <v>219</v>
      </c>
      <c r="C50" s="54" t="s">
        <v>50</v>
      </c>
      <c r="D50" s="10">
        <f>121.5*1.95</f>
        <v>236.92499999999998</v>
      </c>
      <c r="E50" s="84">
        <v>0.57587524983296567</v>
      </c>
      <c r="F50" s="84">
        <v>136.43924356667537</v>
      </c>
    </row>
    <row r="51" spans="1:6" ht="18">
      <c r="A51" s="54">
        <v>19</v>
      </c>
      <c r="B51" s="127" t="s">
        <v>214</v>
      </c>
      <c r="C51" s="54" t="s">
        <v>215</v>
      </c>
      <c r="D51" s="54">
        <v>121.5</v>
      </c>
      <c r="E51" s="84">
        <v>1.8440966114471948</v>
      </c>
      <c r="F51" s="84">
        <v>224.05773829083418</v>
      </c>
    </row>
    <row r="52" spans="1:6" ht="18">
      <c r="A52" s="174">
        <v>20</v>
      </c>
      <c r="B52" s="188" t="s">
        <v>217</v>
      </c>
      <c r="C52" s="174" t="s">
        <v>188</v>
      </c>
      <c r="D52" s="175">
        <v>12.15</v>
      </c>
      <c r="E52" s="84">
        <v>14.581940015016553</v>
      </c>
      <c r="F52" s="84">
        <v>177.17057118245114</v>
      </c>
    </row>
    <row r="53" spans="1:6" ht="18">
      <c r="A53" s="70">
        <v>21</v>
      </c>
      <c r="B53" s="57" t="s">
        <v>212</v>
      </c>
      <c r="C53" s="70" t="s">
        <v>59</v>
      </c>
      <c r="D53" s="70">
        <v>211.2</v>
      </c>
      <c r="E53" s="84">
        <v>9.7963176199055972</v>
      </c>
      <c r="F53" s="84">
        <v>2068.9822813240621</v>
      </c>
    </row>
    <row r="54" spans="1:6" ht="18">
      <c r="A54" s="144" t="s">
        <v>221</v>
      </c>
      <c r="B54" s="144" t="s">
        <v>154</v>
      </c>
      <c r="C54" s="150"/>
      <c r="D54" s="151"/>
      <c r="E54" s="151"/>
      <c r="F54" s="151"/>
    </row>
    <row r="55" spans="1:6" ht="18">
      <c r="A55" s="113">
        <v>1</v>
      </c>
      <c r="B55" s="116" t="s">
        <v>233</v>
      </c>
      <c r="C55" s="113" t="s">
        <v>45</v>
      </c>
      <c r="D55" s="143">
        <f>0.0021*30</f>
        <v>6.3E-2</v>
      </c>
      <c r="E55" s="84">
        <v>678.41314610497636</v>
      </c>
      <c r="F55" s="84">
        <v>42.740028204613509</v>
      </c>
    </row>
    <row r="56" spans="1:6" ht="18">
      <c r="A56" s="113">
        <v>2</v>
      </c>
      <c r="B56" s="116" t="s">
        <v>234</v>
      </c>
      <c r="C56" s="113" t="s">
        <v>45</v>
      </c>
      <c r="D56" s="143">
        <f>0.0013*30</f>
        <v>3.9E-2</v>
      </c>
      <c r="E56" s="84">
        <v>383.57835096019022</v>
      </c>
      <c r="F56" s="84">
        <v>14.959555687447418</v>
      </c>
    </row>
    <row r="57" spans="1:6" ht="18">
      <c r="A57" s="113">
        <v>3</v>
      </c>
      <c r="B57" s="115" t="s">
        <v>158</v>
      </c>
      <c r="C57" s="113" t="s">
        <v>45</v>
      </c>
      <c r="D57" s="143">
        <f>0.0013*30</f>
        <v>3.9E-2</v>
      </c>
      <c r="E57" s="84">
        <v>839.52342193136667</v>
      </c>
      <c r="F57" s="84">
        <v>32.741413455323297</v>
      </c>
    </row>
    <row r="58" spans="1:6" ht="18">
      <c r="A58" s="118">
        <v>4</v>
      </c>
      <c r="B58" s="116" t="s">
        <v>187</v>
      </c>
      <c r="C58" s="111" t="s">
        <v>50</v>
      </c>
      <c r="D58" s="84">
        <f>1.3*30*1.95</f>
        <v>76.05</v>
      </c>
      <c r="E58" s="84">
        <v>0.57587524983296567</v>
      </c>
      <c r="F58" s="84">
        <v>43.795312749797034</v>
      </c>
    </row>
    <row r="59" spans="1:6" ht="18">
      <c r="A59" s="113">
        <v>5</v>
      </c>
      <c r="B59" s="120" t="s">
        <v>160</v>
      </c>
      <c r="C59" s="113" t="s">
        <v>47</v>
      </c>
      <c r="D59" s="113">
        <f>0.2*30</f>
        <v>6</v>
      </c>
      <c r="E59" s="84">
        <v>16.508717193959644</v>
      </c>
      <c r="F59" s="84">
        <v>99.052303163757855</v>
      </c>
    </row>
    <row r="60" spans="1:6" ht="18">
      <c r="A60" s="113">
        <v>6</v>
      </c>
      <c r="B60" s="92" t="s">
        <v>162</v>
      </c>
      <c r="C60" s="113" t="s">
        <v>47</v>
      </c>
      <c r="D60" s="113">
        <f>0.24*30</f>
        <v>7.1999999999999993</v>
      </c>
      <c r="E60" s="84">
        <v>58.777817317482004</v>
      </c>
      <c r="F60" s="84">
        <v>423.20028468587043</v>
      </c>
    </row>
    <row r="61" spans="1:6" ht="18">
      <c r="A61" s="113">
        <v>7</v>
      </c>
      <c r="B61" s="92" t="s">
        <v>164</v>
      </c>
      <c r="C61" s="113" t="s">
        <v>47</v>
      </c>
      <c r="D61" s="113">
        <f>0.5*30</f>
        <v>15</v>
      </c>
      <c r="E61" s="84">
        <v>80.664162814071204</v>
      </c>
      <c r="F61" s="84">
        <v>1209.962442211068</v>
      </c>
    </row>
    <row r="62" spans="1:6" ht="18">
      <c r="A62" s="113">
        <v>8</v>
      </c>
      <c r="B62" s="116" t="s">
        <v>245</v>
      </c>
      <c r="C62" s="113" t="s">
        <v>74</v>
      </c>
      <c r="D62" s="90">
        <f>1*30</f>
        <v>30</v>
      </c>
      <c r="E62" s="84">
        <v>157.43042371299964</v>
      </c>
      <c r="F62" s="84">
        <v>4722.9127113899885</v>
      </c>
    </row>
    <row r="63" spans="1:6" ht="18">
      <c r="A63" s="113">
        <v>9</v>
      </c>
      <c r="B63" s="115" t="s">
        <v>79</v>
      </c>
      <c r="C63" s="113" t="s">
        <v>47</v>
      </c>
      <c r="D63" s="113">
        <f>0.8*30</f>
        <v>24</v>
      </c>
      <c r="E63" s="84">
        <v>1.8440966114471948</v>
      </c>
      <c r="F63" s="84">
        <v>44.258318674732678</v>
      </c>
    </row>
    <row r="64" spans="1:6" ht="18">
      <c r="A64" s="144" t="s">
        <v>222</v>
      </c>
      <c r="B64" s="144" t="s">
        <v>257</v>
      </c>
      <c r="C64" s="144"/>
      <c r="D64" s="144"/>
      <c r="E64" s="144"/>
      <c r="F64" s="144"/>
    </row>
    <row r="65" spans="1:6" ht="18">
      <c r="A65" s="118">
        <v>1</v>
      </c>
      <c r="B65" s="116" t="s">
        <v>259</v>
      </c>
      <c r="C65" s="111" t="s">
        <v>74</v>
      </c>
      <c r="D65" s="171">
        <v>205</v>
      </c>
      <c r="E65" s="84">
        <v>9.2532961642012257</v>
      </c>
      <c r="F65" s="84">
        <v>1896.9257136612514</v>
      </c>
    </row>
    <row r="66" spans="1:6" ht="18">
      <c r="A66" s="99">
        <v>2</v>
      </c>
      <c r="B66" s="120" t="s">
        <v>261</v>
      </c>
      <c r="C66" s="99" t="s">
        <v>59</v>
      </c>
      <c r="D66" s="99">
        <v>697</v>
      </c>
      <c r="E66" s="84">
        <v>0.98545237394135832</v>
      </c>
      <c r="F66" s="84">
        <v>686.86030463712666</v>
      </c>
    </row>
    <row r="67" spans="1:6" ht="18">
      <c r="A67" s="165">
        <v>3</v>
      </c>
      <c r="B67" s="163" t="s">
        <v>262</v>
      </c>
      <c r="C67" s="165" t="s">
        <v>59</v>
      </c>
      <c r="D67" s="165">
        <v>697</v>
      </c>
      <c r="E67" s="84">
        <v>1.9945349507618348</v>
      </c>
      <c r="F67" s="84">
        <v>1390.1908606809989</v>
      </c>
    </row>
    <row r="68" spans="1:6" ht="18">
      <c r="A68" s="118">
        <v>4</v>
      </c>
      <c r="B68" s="92" t="s">
        <v>225</v>
      </c>
      <c r="C68" s="118" t="s">
        <v>74</v>
      </c>
      <c r="D68" s="118">
        <v>143</v>
      </c>
      <c r="E68" s="84">
        <v>3.1350902780327266</v>
      </c>
      <c r="F68" s="84">
        <v>448.31790975867989</v>
      </c>
    </row>
    <row r="69" spans="1:6" ht="18">
      <c r="A69" s="144" t="s">
        <v>223</v>
      </c>
      <c r="B69" s="144" t="s">
        <v>231</v>
      </c>
      <c r="C69" s="144"/>
      <c r="D69" s="144"/>
      <c r="E69" s="144"/>
      <c r="F69" s="144"/>
    </row>
    <row r="70" spans="1:6" ht="18">
      <c r="A70" s="146">
        <v>1</v>
      </c>
      <c r="B70" s="185" t="s">
        <v>229</v>
      </c>
      <c r="C70" s="146" t="s">
        <v>47</v>
      </c>
      <c r="D70" s="162">
        <v>2.1</v>
      </c>
      <c r="E70" s="84">
        <v>76.476306721642842</v>
      </c>
      <c r="F70" s="84">
        <v>160.60024411544998</v>
      </c>
    </row>
    <row r="71" spans="1:6" ht="18">
      <c r="A71" s="113">
        <v>2</v>
      </c>
      <c r="B71" s="147" t="s">
        <v>230</v>
      </c>
      <c r="C71" s="113" t="s">
        <v>47</v>
      </c>
      <c r="D71" s="90">
        <v>1</v>
      </c>
      <c r="E71" s="84">
        <v>31.618880701469653</v>
      </c>
      <c r="F71" s="84">
        <v>31.618880701469653</v>
      </c>
    </row>
    <row r="72" spans="1:6" ht="18">
      <c r="A72" s="113">
        <v>3</v>
      </c>
      <c r="B72" s="115" t="s">
        <v>227</v>
      </c>
      <c r="C72" s="113" t="s">
        <v>50</v>
      </c>
      <c r="D72" s="112">
        <f>1*1.95</f>
        <v>1.95</v>
      </c>
      <c r="E72" s="84">
        <v>0.7547014602008093</v>
      </c>
      <c r="F72" s="84">
        <v>1.4716678473915781</v>
      </c>
    </row>
    <row r="73" spans="1:6" ht="18">
      <c r="A73" s="118">
        <v>4</v>
      </c>
      <c r="B73" s="116" t="s">
        <v>187</v>
      </c>
      <c r="C73" s="111" t="s">
        <v>50</v>
      </c>
      <c r="D73" s="84">
        <f>1*1.95</f>
        <v>1.95</v>
      </c>
      <c r="E73" s="84">
        <v>0.57587524983296567</v>
      </c>
      <c r="F73" s="84">
        <v>1.122956737174283</v>
      </c>
    </row>
    <row r="74" spans="1:6" ht="18">
      <c r="A74" s="113">
        <v>5</v>
      </c>
      <c r="B74" s="115" t="s">
        <v>228</v>
      </c>
      <c r="C74" s="113" t="s">
        <v>56</v>
      </c>
      <c r="D74" s="162">
        <f>(0.6/0.03)/100</f>
        <v>0.2</v>
      </c>
      <c r="E74" s="84">
        <v>159.61721081778927</v>
      </c>
      <c r="F74" s="84">
        <v>31.923442163557855</v>
      </c>
    </row>
    <row r="75" spans="1:6" ht="18">
      <c r="A75" s="113">
        <v>6</v>
      </c>
      <c r="B75" s="92" t="s">
        <v>241</v>
      </c>
      <c r="C75" s="118" t="s">
        <v>74</v>
      </c>
      <c r="D75" s="181">
        <v>20</v>
      </c>
      <c r="E75" s="84">
        <v>133.91064955975423</v>
      </c>
      <c r="F75" s="84">
        <v>2678.2129911950851</v>
      </c>
    </row>
    <row r="76" spans="1:6" ht="18">
      <c r="A76" s="144" t="s">
        <v>232</v>
      </c>
      <c r="B76" s="144" t="s">
        <v>246</v>
      </c>
      <c r="C76" s="144"/>
      <c r="D76" s="144"/>
      <c r="E76" s="144"/>
      <c r="F76" s="144"/>
    </row>
    <row r="77" spans="1:6" ht="18">
      <c r="A77" s="122"/>
      <c r="B77" s="203" t="s">
        <v>285</v>
      </c>
      <c r="C77" s="122"/>
      <c r="D77" s="122"/>
      <c r="E77" s="122"/>
      <c r="F77" s="122"/>
    </row>
    <row r="78" spans="1:6" ht="18">
      <c r="A78" s="167">
        <v>1</v>
      </c>
      <c r="B78" s="169" t="s">
        <v>248</v>
      </c>
      <c r="C78" s="167" t="s">
        <v>249</v>
      </c>
      <c r="D78" s="173">
        <v>0.14499999999999999</v>
      </c>
      <c r="E78" s="84">
        <v>500.26340069223693</v>
      </c>
      <c r="F78" s="84">
        <v>72.538193100374343</v>
      </c>
    </row>
    <row r="79" spans="1:6" ht="18">
      <c r="A79" s="167">
        <v>2</v>
      </c>
      <c r="B79" s="169" t="s">
        <v>251</v>
      </c>
      <c r="C79" s="167" t="s">
        <v>249</v>
      </c>
      <c r="D79" s="173">
        <v>0.32800000000000001</v>
      </c>
      <c r="E79" s="84">
        <v>146.58258635771972</v>
      </c>
      <c r="F79" s="84">
        <v>48.079088325332073</v>
      </c>
    </row>
    <row r="80" spans="1:6" ht="18">
      <c r="A80" s="167">
        <v>3</v>
      </c>
      <c r="B80" s="169" t="s">
        <v>253</v>
      </c>
      <c r="C80" s="167" t="s">
        <v>249</v>
      </c>
      <c r="D80" s="173">
        <v>0.32300000000000001</v>
      </c>
      <c r="E80" s="84">
        <v>264.00461671677942</v>
      </c>
      <c r="F80" s="84">
        <v>85.273491199519754</v>
      </c>
    </row>
    <row r="81" spans="1:6" ht="18">
      <c r="A81" s="118">
        <v>4</v>
      </c>
      <c r="B81" s="92" t="s">
        <v>263</v>
      </c>
      <c r="C81" s="118" t="s">
        <v>80</v>
      </c>
      <c r="D81" s="83">
        <v>4.8</v>
      </c>
      <c r="E81" s="84">
        <v>5.282420955145704</v>
      </c>
      <c r="F81" s="84">
        <v>25.355620584699381</v>
      </c>
    </row>
    <row r="82" spans="1:6" ht="18">
      <c r="A82" s="167">
        <v>5</v>
      </c>
      <c r="B82" s="191" t="s">
        <v>255</v>
      </c>
      <c r="C82" s="167" t="s">
        <v>80</v>
      </c>
      <c r="D82" s="183">
        <v>876</v>
      </c>
      <c r="E82" s="84">
        <v>5.282420955145704</v>
      </c>
      <c r="F82" s="84">
        <v>4627.4007567076369</v>
      </c>
    </row>
    <row r="83" spans="1:6" ht="18">
      <c r="A83" s="118">
        <v>6</v>
      </c>
      <c r="B83" s="92" t="s">
        <v>256</v>
      </c>
      <c r="C83" s="118" t="s">
        <v>80</v>
      </c>
      <c r="D83" s="83">
        <v>1.6</v>
      </c>
      <c r="E83" s="84">
        <v>5.282420955145704</v>
      </c>
      <c r="F83" s="84">
        <v>8.4518735282331257</v>
      </c>
    </row>
    <row r="84" spans="1:6" ht="18">
      <c r="A84" s="144" t="s">
        <v>273</v>
      </c>
      <c r="B84" s="144" t="s">
        <v>267</v>
      </c>
      <c r="C84" s="144"/>
      <c r="D84" s="144"/>
      <c r="E84" s="144"/>
      <c r="F84" s="144"/>
    </row>
    <row r="85" spans="1:6" ht="18">
      <c r="A85" s="113">
        <v>1</v>
      </c>
      <c r="B85" s="186" t="s">
        <v>272</v>
      </c>
      <c r="C85" s="113" t="s">
        <v>74</v>
      </c>
      <c r="D85" s="90">
        <f>25+88</f>
        <v>113</v>
      </c>
      <c r="E85" s="84">
        <v>38.178414608870369</v>
      </c>
      <c r="F85" s="84">
        <v>4314.1608508023519</v>
      </c>
    </row>
    <row r="86" spans="1:6" ht="18">
      <c r="B86" s="16" t="s">
        <v>81</v>
      </c>
      <c r="E86" s="184"/>
      <c r="F86" s="66">
        <v>274694.73731950443</v>
      </c>
    </row>
    <row r="87" spans="1:6" ht="18">
      <c r="A87" s="18"/>
      <c r="B87" s="16" t="s">
        <v>125</v>
      </c>
      <c r="C87" s="16"/>
      <c r="D87" s="18"/>
      <c r="E87" s="19"/>
      <c r="F87" s="20">
        <f>F86*20%</f>
        <v>54938.947463900891</v>
      </c>
    </row>
    <row r="88" spans="1:6" ht="18">
      <c r="A88" s="18"/>
      <c r="B88" s="16" t="s">
        <v>81</v>
      </c>
      <c r="C88" s="16"/>
      <c r="D88" s="18"/>
      <c r="E88" s="19"/>
      <c r="F88" s="20">
        <f>F86+F87</f>
        <v>329633.68478340533</v>
      </c>
    </row>
    <row r="89" spans="1:6" ht="18">
      <c r="A89" s="1"/>
      <c r="B89" s="23"/>
      <c r="C89" s="23"/>
      <c r="D89" s="23"/>
      <c r="E89" s="22"/>
      <c r="F89" s="22"/>
    </row>
    <row r="90" spans="1:6" ht="18">
      <c r="A90" s="58"/>
      <c r="B90" s="59"/>
      <c r="C90" s="60"/>
      <c r="D90" s="61"/>
      <c r="E90" s="62"/>
      <c r="F90" s="63"/>
    </row>
    <row r="91" spans="1:6" ht="18">
      <c r="A91" s="58"/>
      <c r="B91" s="64"/>
      <c r="C91" s="65"/>
      <c r="D91" s="66"/>
      <c r="E91" s="67"/>
      <c r="F91" s="63"/>
    </row>
    <row r="92" spans="1:6" ht="18">
      <c r="A92" s="58"/>
      <c r="B92" s="59"/>
      <c r="C92" s="68"/>
      <c r="D92" s="66"/>
      <c r="E92" s="69"/>
      <c r="F92" s="63"/>
    </row>
    <row r="93" spans="1:6" ht="18">
      <c r="A93" s="58"/>
      <c r="B93" s="68"/>
      <c r="C93" s="68"/>
      <c r="D93" s="68"/>
      <c r="E93" s="63"/>
      <c r="F93" s="63"/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2" right="0.19685039370078741" top="0.19685039370078741" bottom="0.19685039370078741" header="0.51181102362204722" footer="0.51181102362204722"/>
  <pageSetup paperSize="9" scale="50" fitToHeight="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opLeftCell="A88" workbookViewId="0">
      <selection activeCell="F105" sqref="F105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209" t="s">
        <v>126</v>
      </c>
      <c r="B1" s="209"/>
      <c r="C1" s="209"/>
      <c r="D1" s="209"/>
      <c r="E1" s="319"/>
      <c r="F1" s="319"/>
    </row>
    <row r="2" spans="1:10" ht="45.95" customHeight="1">
      <c r="A2" s="210" t="s">
        <v>264</v>
      </c>
      <c r="B2" s="210"/>
      <c r="C2" s="210"/>
      <c r="D2" s="210"/>
      <c r="E2" s="321"/>
      <c r="F2" s="321"/>
    </row>
    <row r="3" spans="1:10" ht="15.75">
      <c r="A3" s="1"/>
      <c r="B3" s="1"/>
      <c r="C3" s="2"/>
      <c r="D3" s="2"/>
      <c r="E3" s="3"/>
      <c r="F3" s="3"/>
    </row>
    <row r="4" spans="1:10">
      <c r="A4" s="322" t="s">
        <v>20</v>
      </c>
      <c r="B4" s="325" t="s">
        <v>22</v>
      </c>
      <c r="C4" s="325" t="s">
        <v>23</v>
      </c>
      <c r="D4" s="325" t="s">
        <v>24</v>
      </c>
      <c r="E4" s="328" t="s">
        <v>26</v>
      </c>
      <c r="F4" s="331" t="s">
        <v>28</v>
      </c>
    </row>
    <row r="5" spans="1:10">
      <c r="A5" s="323"/>
      <c r="B5" s="326"/>
      <c r="C5" s="326"/>
      <c r="D5" s="326"/>
      <c r="E5" s="329"/>
      <c r="F5" s="332"/>
    </row>
    <row r="6" spans="1:10">
      <c r="A6" s="323"/>
      <c r="B6" s="326"/>
      <c r="C6" s="326"/>
      <c r="D6" s="326"/>
      <c r="E6" s="329"/>
      <c r="F6" s="332"/>
    </row>
    <row r="7" spans="1:10">
      <c r="A7" s="323"/>
      <c r="B7" s="326"/>
      <c r="C7" s="326"/>
      <c r="D7" s="326"/>
      <c r="E7" s="329"/>
      <c r="F7" s="332"/>
    </row>
    <row r="8" spans="1:10">
      <c r="A8" s="324"/>
      <c r="B8" s="327"/>
      <c r="C8" s="327"/>
      <c r="D8" s="327"/>
      <c r="E8" s="330"/>
      <c r="F8" s="333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193"/>
      <c r="J9" s="15"/>
    </row>
    <row r="10" spans="1:10" ht="18">
      <c r="A10" s="128" t="s">
        <v>193</v>
      </c>
      <c r="B10" s="130" t="s">
        <v>136</v>
      </c>
      <c r="C10" s="128"/>
      <c r="D10" s="128"/>
      <c r="E10" s="128"/>
      <c r="F10" s="128"/>
      <c r="J10" s="15"/>
    </row>
    <row r="11" spans="1:10" ht="36">
      <c r="A11" s="113">
        <v>1</v>
      </c>
      <c r="B11" s="115" t="s">
        <v>195</v>
      </c>
      <c r="C11" s="113" t="s">
        <v>48</v>
      </c>
      <c r="D11" s="113">
        <v>0.02</v>
      </c>
      <c r="E11" s="84">
        <v>1497.5538118737425</v>
      </c>
      <c r="F11" s="84">
        <v>29.951076237474851</v>
      </c>
      <c r="J11" s="15"/>
    </row>
    <row r="12" spans="1:10" ht="54">
      <c r="A12" s="6">
        <v>2</v>
      </c>
      <c r="B12" s="109" t="s">
        <v>44</v>
      </c>
      <c r="C12" s="6" t="s">
        <v>45</v>
      </c>
      <c r="D12" s="12">
        <v>0.02</v>
      </c>
      <c r="E12" s="84">
        <v>850.69150555180954</v>
      </c>
      <c r="F12" s="84">
        <v>17.013830111036189</v>
      </c>
      <c r="J12" s="15"/>
    </row>
    <row r="13" spans="1:10" ht="36">
      <c r="A13" s="104">
        <v>3</v>
      </c>
      <c r="B13" s="106" t="s">
        <v>134</v>
      </c>
      <c r="C13" s="104" t="s">
        <v>135</v>
      </c>
      <c r="D13" s="108">
        <v>4.2990000000000004</v>
      </c>
      <c r="E13" s="84">
        <v>545.40046777152043</v>
      </c>
      <c r="F13" s="84">
        <v>2344.6766109497667</v>
      </c>
      <c r="J13" s="15"/>
    </row>
    <row r="14" spans="1:10" ht="36">
      <c r="A14" s="104">
        <v>4</v>
      </c>
      <c r="B14" s="71" t="s">
        <v>145</v>
      </c>
      <c r="C14" s="93" t="s">
        <v>45</v>
      </c>
      <c r="D14" s="108">
        <v>4.2990000000000004</v>
      </c>
      <c r="E14" s="84">
        <v>769.28107937237633</v>
      </c>
      <c r="F14" s="84">
        <v>3307.1393602218463</v>
      </c>
      <c r="J14" s="15"/>
    </row>
    <row r="15" spans="1:10" ht="18">
      <c r="A15" s="104">
        <v>5</v>
      </c>
      <c r="B15" s="106" t="s">
        <v>187</v>
      </c>
      <c r="C15" s="111" t="s">
        <v>50</v>
      </c>
      <c r="D15" s="76">
        <v>8383</v>
      </c>
      <c r="E15" s="84">
        <v>0.57587524983296567</v>
      </c>
      <c r="F15" s="84">
        <v>4827.5622193497511</v>
      </c>
      <c r="J15" s="15"/>
    </row>
    <row r="16" spans="1:10" ht="36">
      <c r="A16" s="113">
        <v>6</v>
      </c>
      <c r="B16" s="92" t="s">
        <v>52</v>
      </c>
      <c r="C16" s="113" t="s">
        <v>53</v>
      </c>
      <c r="D16" s="166">
        <v>73.510000000000005</v>
      </c>
      <c r="E16" s="84">
        <v>37.558713531518627</v>
      </c>
      <c r="F16" s="84">
        <v>2760.9410317019347</v>
      </c>
      <c r="J16" s="15"/>
    </row>
    <row r="17" spans="1:10" ht="54">
      <c r="A17" s="119">
        <v>7</v>
      </c>
      <c r="B17" s="86" t="s">
        <v>236</v>
      </c>
      <c r="C17" s="124" t="s">
        <v>53</v>
      </c>
      <c r="D17" s="166">
        <v>73.510000000000005</v>
      </c>
      <c r="E17" s="84">
        <v>423.96184373333722</v>
      </c>
      <c r="F17" s="84">
        <v>31165.435132837621</v>
      </c>
      <c r="J17" s="15"/>
    </row>
    <row r="18" spans="1:10" ht="36">
      <c r="A18" s="118">
        <v>8</v>
      </c>
      <c r="B18" s="116" t="s">
        <v>235</v>
      </c>
      <c r="C18" s="88" t="s">
        <v>53</v>
      </c>
      <c r="D18" s="166">
        <v>73.510000000000005</v>
      </c>
      <c r="E18" s="84">
        <v>600.15122797229924</v>
      </c>
      <c r="F18" s="84">
        <v>44117.116768243723</v>
      </c>
      <c r="J18" s="15"/>
    </row>
    <row r="19" spans="1:10" ht="36">
      <c r="A19" s="179">
        <v>9</v>
      </c>
      <c r="B19" s="185" t="s">
        <v>237</v>
      </c>
      <c r="C19" s="180" t="s">
        <v>53</v>
      </c>
      <c r="D19" s="110">
        <v>73.510000000000005</v>
      </c>
      <c r="E19" s="84">
        <v>159.29013522818084</v>
      </c>
      <c r="F19" s="84">
        <v>11709.417840623575</v>
      </c>
      <c r="J19" s="15"/>
    </row>
    <row r="20" spans="1:10" ht="36">
      <c r="A20" s="179">
        <v>10</v>
      </c>
      <c r="B20" s="195" t="s">
        <v>284</v>
      </c>
      <c r="C20" s="157" t="s">
        <v>282</v>
      </c>
      <c r="D20" s="198">
        <f>0.6*7351</f>
        <v>4410.5999999999995</v>
      </c>
      <c r="E20" s="84">
        <v>0.26362585845489889</v>
      </c>
      <c r="F20" s="84">
        <v>1162.7482113011768</v>
      </c>
      <c r="J20" s="15"/>
    </row>
    <row r="21" spans="1:10" ht="18">
      <c r="A21" s="111">
        <v>11</v>
      </c>
      <c r="B21" s="187" t="s">
        <v>186</v>
      </c>
      <c r="C21" s="178" t="s">
        <v>65</v>
      </c>
      <c r="D21" s="111">
        <f>7351*0.1</f>
        <v>735.1</v>
      </c>
      <c r="E21" s="84">
        <v>12.628415694504193</v>
      </c>
      <c r="F21" s="84">
        <v>9283.1483770300329</v>
      </c>
      <c r="J21" s="15"/>
    </row>
    <row r="22" spans="1:10" ht="18">
      <c r="A22" s="54"/>
      <c r="B22" s="9" t="s">
        <v>127</v>
      </c>
      <c r="C22" s="54"/>
      <c r="D22" s="10"/>
      <c r="E22" s="55"/>
      <c r="F22" s="96">
        <f>SUM(F11:F21)</f>
        <v>110725.15045860794</v>
      </c>
      <c r="J22" s="15"/>
    </row>
    <row r="23" spans="1:10" ht="18">
      <c r="A23" s="54"/>
      <c r="B23" s="9" t="s">
        <v>128</v>
      </c>
      <c r="C23" s="54"/>
      <c r="D23" s="10"/>
      <c r="E23" s="55"/>
      <c r="F23" s="11">
        <f>F22/F$103</f>
        <v>0.4030843529769581</v>
      </c>
      <c r="J23" s="15"/>
    </row>
    <row r="24" spans="1:10" ht="18">
      <c r="A24" s="128" t="s">
        <v>194</v>
      </c>
      <c r="B24" s="130" t="s">
        <v>138</v>
      </c>
      <c r="C24" s="128"/>
      <c r="D24" s="128"/>
      <c r="E24" s="128"/>
      <c r="F24" s="128"/>
      <c r="J24" s="15"/>
    </row>
    <row r="25" spans="1:10" ht="54">
      <c r="A25" s="104">
        <v>1</v>
      </c>
      <c r="B25" s="106" t="s">
        <v>189</v>
      </c>
      <c r="C25" s="104" t="s">
        <v>135</v>
      </c>
      <c r="D25" s="104">
        <v>0.7762</v>
      </c>
      <c r="E25" s="84">
        <v>793.92727433114362</v>
      </c>
      <c r="F25" s="84">
        <v>616.24635033583377</v>
      </c>
      <c r="J25" s="15"/>
    </row>
    <row r="26" spans="1:10" ht="36">
      <c r="A26" s="104">
        <v>2</v>
      </c>
      <c r="B26" s="71" t="s">
        <v>146</v>
      </c>
      <c r="C26" s="93" t="s">
        <v>45</v>
      </c>
      <c r="D26" s="74">
        <v>0.7762</v>
      </c>
      <c r="E26" s="84">
        <v>769.28107937237633</v>
      </c>
      <c r="F26" s="84">
        <v>597.11597380883848</v>
      </c>
      <c r="J26" s="15"/>
    </row>
    <row r="27" spans="1:10" ht="18">
      <c r="A27" s="104">
        <v>3</v>
      </c>
      <c r="B27" s="106" t="s">
        <v>187</v>
      </c>
      <c r="C27" s="111" t="s">
        <v>50</v>
      </c>
      <c r="D27" s="95">
        <v>1513.5</v>
      </c>
      <c r="E27" s="84">
        <v>0.57587524983296567</v>
      </c>
      <c r="F27" s="84">
        <v>871.58719062219336</v>
      </c>
      <c r="J27" s="15"/>
    </row>
    <row r="28" spans="1:10" ht="36">
      <c r="A28" s="104">
        <v>4</v>
      </c>
      <c r="B28" s="57" t="s">
        <v>196</v>
      </c>
      <c r="C28" s="104" t="s">
        <v>53</v>
      </c>
      <c r="D28" s="104">
        <v>18.48</v>
      </c>
      <c r="E28" s="84">
        <v>37.558713531518627</v>
      </c>
      <c r="F28" s="84">
        <v>694.08502606246418</v>
      </c>
      <c r="J28" s="15"/>
    </row>
    <row r="29" spans="1:10" ht="36">
      <c r="A29" s="70">
        <v>5</v>
      </c>
      <c r="B29" s="57" t="s">
        <v>190</v>
      </c>
      <c r="C29" s="70" t="s">
        <v>59</v>
      </c>
      <c r="D29" s="70">
        <v>279</v>
      </c>
      <c r="E29" s="84">
        <v>12.499118602811297</v>
      </c>
      <c r="F29" s="84">
        <v>3487.2540901843522</v>
      </c>
      <c r="J29" s="15"/>
    </row>
    <row r="30" spans="1:10" ht="54">
      <c r="A30" s="119">
        <v>7</v>
      </c>
      <c r="B30" s="86" t="s">
        <v>236</v>
      </c>
      <c r="C30" s="124" t="s">
        <v>53</v>
      </c>
      <c r="D30" s="85">
        <v>18.48</v>
      </c>
      <c r="E30" s="84">
        <v>423.96184373333722</v>
      </c>
      <c r="F30" s="84">
        <v>7834.8148721920725</v>
      </c>
      <c r="J30" s="15"/>
    </row>
    <row r="31" spans="1:10" ht="36">
      <c r="A31" s="118">
        <v>8</v>
      </c>
      <c r="B31" s="116" t="s">
        <v>235</v>
      </c>
      <c r="C31" s="88" t="s">
        <v>53</v>
      </c>
      <c r="D31" s="85">
        <v>18.48</v>
      </c>
      <c r="E31" s="84">
        <v>600.15122797229924</v>
      </c>
      <c r="F31" s="84">
        <v>11090.79469292809</v>
      </c>
      <c r="J31" s="15"/>
    </row>
    <row r="32" spans="1:10" ht="36">
      <c r="A32" s="179">
        <v>9</v>
      </c>
      <c r="B32" s="185" t="s">
        <v>237</v>
      </c>
      <c r="C32" s="180" t="s">
        <v>53</v>
      </c>
      <c r="D32" s="110">
        <v>18.48</v>
      </c>
      <c r="E32" s="84">
        <v>159.29013522818084</v>
      </c>
      <c r="F32" s="84">
        <v>2943.6816990167822</v>
      </c>
      <c r="J32" s="15"/>
    </row>
    <row r="33" spans="1:10" ht="36">
      <c r="A33" s="179">
        <v>10</v>
      </c>
      <c r="B33" s="195" t="s">
        <v>284</v>
      </c>
      <c r="C33" s="157" t="s">
        <v>282</v>
      </c>
      <c r="D33" s="198">
        <f>0.6*1848</f>
        <v>1108.8</v>
      </c>
      <c r="E33" s="84">
        <v>0.26362585845489889</v>
      </c>
      <c r="F33" s="84">
        <v>292.30835185479185</v>
      </c>
      <c r="J33" s="15"/>
    </row>
    <row r="34" spans="1:10" ht="18">
      <c r="A34" s="111">
        <v>11</v>
      </c>
      <c r="B34" s="187" t="s">
        <v>186</v>
      </c>
      <c r="C34" s="178" t="s">
        <v>65</v>
      </c>
      <c r="D34" s="111">
        <f>1848*0.1</f>
        <v>184.8</v>
      </c>
      <c r="E34" s="84">
        <v>12.628415694504193</v>
      </c>
      <c r="F34" s="84">
        <v>2333.7312203443753</v>
      </c>
      <c r="J34" s="15"/>
    </row>
    <row r="35" spans="1:10" ht="18">
      <c r="A35" s="54"/>
      <c r="B35" s="9" t="s">
        <v>127</v>
      </c>
      <c r="C35" s="54"/>
      <c r="D35" s="10"/>
      <c r="E35" s="55"/>
      <c r="F35" s="96">
        <f>SUM(F25:F34)</f>
        <v>30761.619467349792</v>
      </c>
      <c r="J35" s="15"/>
    </row>
    <row r="36" spans="1:10" ht="18">
      <c r="A36" s="54"/>
      <c r="B36" s="9" t="s">
        <v>128</v>
      </c>
      <c r="C36" s="54"/>
      <c r="D36" s="10"/>
      <c r="E36" s="55"/>
      <c r="F36" s="11">
        <f>F35/F$103</f>
        <v>0.11198474265478979</v>
      </c>
      <c r="J36" s="15"/>
    </row>
    <row r="37" spans="1:10" ht="18">
      <c r="A37" s="130" t="s">
        <v>220</v>
      </c>
      <c r="B37" s="130" t="s">
        <v>139</v>
      </c>
      <c r="C37" s="130"/>
      <c r="D37" s="130"/>
      <c r="E37" s="130"/>
      <c r="F37" s="130"/>
      <c r="J37" s="15"/>
    </row>
    <row r="38" spans="1:10" ht="54">
      <c r="A38" s="104">
        <v>1</v>
      </c>
      <c r="B38" s="71" t="s">
        <v>277</v>
      </c>
      <c r="C38" s="93" t="s">
        <v>45</v>
      </c>
      <c r="D38" s="182">
        <v>0.18590000000000001</v>
      </c>
      <c r="E38" s="84">
        <v>769.28107937237633</v>
      </c>
      <c r="F38" s="84">
        <v>143.00935265532476</v>
      </c>
      <c r="J38" s="15"/>
    </row>
    <row r="39" spans="1:10" ht="18">
      <c r="A39" s="118">
        <v>2</v>
      </c>
      <c r="B39" s="116" t="s">
        <v>187</v>
      </c>
      <c r="C39" s="111" t="s">
        <v>50</v>
      </c>
      <c r="D39" s="83">
        <f>185.9*2.7</f>
        <v>501.93000000000006</v>
      </c>
      <c r="E39" s="84">
        <v>0.57587524983296567</v>
      </c>
      <c r="F39" s="84">
        <v>289.04906414866048</v>
      </c>
      <c r="J39" s="15"/>
    </row>
    <row r="40" spans="1:10" ht="36">
      <c r="A40" s="93">
        <v>3</v>
      </c>
      <c r="B40" s="71" t="s">
        <v>276</v>
      </c>
      <c r="C40" s="104" t="s">
        <v>59</v>
      </c>
      <c r="D40" s="104">
        <v>172.1</v>
      </c>
      <c r="E40" s="84">
        <v>1.4437767064711133</v>
      </c>
      <c r="F40" s="84">
        <v>248.4739711836786</v>
      </c>
      <c r="J40" s="15"/>
    </row>
    <row r="41" spans="1:10" ht="36">
      <c r="A41" s="104">
        <v>4</v>
      </c>
      <c r="B41" s="106" t="s">
        <v>140</v>
      </c>
      <c r="C41" s="104" t="s">
        <v>50</v>
      </c>
      <c r="D41" s="134">
        <f>172.1*0.2*0.3*2.7</f>
        <v>27.880200000000002</v>
      </c>
      <c r="E41" s="84">
        <v>0.7547014602008093</v>
      </c>
      <c r="F41" s="84">
        <v>21.041227650690608</v>
      </c>
      <c r="J41" s="15"/>
    </row>
    <row r="42" spans="1:10" ht="18">
      <c r="A42" s="118">
        <v>5</v>
      </c>
      <c r="B42" s="116" t="s">
        <v>187</v>
      </c>
      <c r="C42" s="111" t="s">
        <v>50</v>
      </c>
      <c r="D42" s="134">
        <f>172.1*0.2*0.3*2.7</f>
        <v>27.880200000000002</v>
      </c>
      <c r="E42" s="84">
        <v>0.57587524983296567</v>
      </c>
      <c r="F42" s="84">
        <v>16.05551714039305</v>
      </c>
      <c r="J42" s="15"/>
    </row>
    <row r="43" spans="1:10" ht="36">
      <c r="A43" s="104">
        <v>6</v>
      </c>
      <c r="B43" s="106" t="s">
        <v>147</v>
      </c>
      <c r="C43" s="104" t="s">
        <v>135</v>
      </c>
      <c r="D43" s="108">
        <v>0.91910000000000003</v>
      </c>
      <c r="E43" s="84">
        <v>545.40046777152043</v>
      </c>
      <c r="F43" s="84">
        <v>501.2775699288045</v>
      </c>
      <c r="J43" s="15"/>
    </row>
    <row r="44" spans="1:10" ht="36">
      <c r="A44" s="104">
        <v>7</v>
      </c>
      <c r="B44" s="71" t="s">
        <v>146</v>
      </c>
      <c r="C44" s="93" t="s">
        <v>45</v>
      </c>
      <c r="D44" s="108">
        <v>0.91910000000000003</v>
      </c>
      <c r="E44" s="84">
        <v>769.28107937237633</v>
      </c>
      <c r="F44" s="84">
        <v>707.04624005115113</v>
      </c>
      <c r="J44" s="15"/>
    </row>
    <row r="45" spans="1:10" ht="18">
      <c r="A45" s="104">
        <v>8</v>
      </c>
      <c r="B45" s="106" t="s">
        <v>187</v>
      </c>
      <c r="C45" s="111" t="s">
        <v>50</v>
      </c>
      <c r="D45" s="95">
        <v>1792.2</v>
      </c>
      <c r="E45" s="84">
        <v>0.57587524983296567</v>
      </c>
      <c r="F45" s="84">
        <v>1032.0836227506409</v>
      </c>
      <c r="J45" s="15"/>
    </row>
    <row r="46" spans="1:10" ht="36">
      <c r="A46" s="104">
        <v>9</v>
      </c>
      <c r="B46" s="106" t="s">
        <v>142</v>
      </c>
      <c r="C46" s="94" t="s">
        <v>65</v>
      </c>
      <c r="D46" s="104">
        <v>48.4</v>
      </c>
      <c r="E46" s="84">
        <v>6.3657427512589999</v>
      </c>
      <c r="F46" s="84">
        <v>308.10194916093559</v>
      </c>
      <c r="J46" s="15"/>
    </row>
    <row r="47" spans="1:10" ht="36">
      <c r="A47" s="104">
        <v>10</v>
      </c>
      <c r="B47" s="106" t="s">
        <v>140</v>
      </c>
      <c r="C47" s="104" t="s">
        <v>50</v>
      </c>
      <c r="D47" s="135">
        <f>48.4*1.95</f>
        <v>94.38</v>
      </c>
      <c r="E47" s="84">
        <v>0.7547014602008093</v>
      </c>
      <c r="F47" s="84">
        <v>71.228723813752381</v>
      </c>
      <c r="J47" s="15"/>
    </row>
    <row r="48" spans="1:10" ht="18">
      <c r="A48" s="104">
        <v>11</v>
      </c>
      <c r="B48" s="106" t="s">
        <v>187</v>
      </c>
      <c r="C48" s="111" t="s">
        <v>50</v>
      </c>
      <c r="D48" s="95">
        <f>48.4*1.95</f>
        <v>94.38</v>
      </c>
      <c r="E48" s="84">
        <v>0.57587524983296567</v>
      </c>
      <c r="F48" s="84">
        <v>54.351106079235294</v>
      </c>
      <c r="J48" s="15"/>
    </row>
    <row r="49" spans="1:10" ht="36">
      <c r="A49" s="104">
        <v>12</v>
      </c>
      <c r="B49" s="57" t="s">
        <v>52</v>
      </c>
      <c r="C49" s="104" t="s">
        <v>53</v>
      </c>
      <c r="D49" s="104">
        <v>55.231999999999999</v>
      </c>
      <c r="E49" s="84">
        <v>37.558713531518627</v>
      </c>
      <c r="F49" s="84">
        <v>2074.4428657728367</v>
      </c>
      <c r="J49" s="15"/>
    </row>
    <row r="50" spans="1:10" ht="36">
      <c r="A50" s="70">
        <v>13</v>
      </c>
      <c r="B50" s="57" t="s">
        <v>190</v>
      </c>
      <c r="C50" s="70" t="s">
        <v>59</v>
      </c>
      <c r="D50" s="70">
        <v>1721</v>
      </c>
      <c r="E50" s="84">
        <v>12.499118602811297</v>
      </c>
      <c r="F50" s="84">
        <v>21510.983115438245</v>
      </c>
      <c r="J50" s="15"/>
    </row>
    <row r="51" spans="1:10" ht="36">
      <c r="A51" s="70">
        <v>14</v>
      </c>
      <c r="B51" s="57" t="s">
        <v>199</v>
      </c>
      <c r="C51" s="70" t="s">
        <v>59</v>
      </c>
      <c r="D51" s="70">
        <v>1015</v>
      </c>
      <c r="E51" s="84">
        <v>9.7963176199055972</v>
      </c>
      <c r="F51" s="84">
        <v>9943.2623842041812</v>
      </c>
      <c r="J51" s="15"/>
    </row>
    <row r="52" spans="1:10" ht="18">
      <c r="A52" s="133">
        <v>15</v>
      </c>
      <c r="B52" s="189" t="s">
        <v>202</v>
      </c>
      <c r="C52" s="133" t="s">
        <v>203</v>
      </c>
      <c r="D52" s="134">
        <v>52.65</v>
      </c>
      <c r="E52" s="84">
        <v>153.5031259478626</v>
      </c>
      <c r="F52" s="84">
        <v>8081.9395811549657</v>
      </c>
      <c r="J52" s="15"/>
    </row>
    <row r="53" spans="1:10" ht="36">
      <c r="A53" s="176">
        <v>16</v>
      </c>
      <c r="B53" s="190" t="s">
        <v>238</v>
      </c>
      <c r="C53" s="176" t="s">
        <v>80</v>
      </c>
      <c r="D53" s="177">
        <v>5265</v>
      </c>
      <c r="E53" s="84">
        <v>3.3344033388466348</v>
      </c>
      <c r="F53" s="84">
        <v>17555.63357902753</v>
      </c>
      <c r="J53" s="15"/>
    </row>
    <row r="54" spans="1:10" ht="36">
      <c r="A54" s="111">
        <v>17</v>
      </c>
      <c r="B54" s="187" t="s">
        <v>208</v>
      </c>
      <c r="C54" s="111" t="s">
        <v>209</v>
      </c>
      <c r="D54" s="110">
        <v>52.65</v>
      </c>
      <c r="E54" s="84">
        <v>852.82451040935848</v>
      </c>
      <c r="F54" s="84">
        <v>44901.210473052728</v>
      </c>
      <c r="J54" s="15"/>
    </row>
    <row r="55" spans="1:10" ht="36">
      <c r="A55" s="54">
        <v>18</v>
      </c>
      <c r="B55" s="127" t="s">
        <v>219</v>
      </c>
      <c r="C55" s="54" t="s">
        <v>50</v>
      </c>
      <c r="D55" s="10">
        <f>121.5*1.95</f>
        <v>236.92499999999998</v>
      </c>
      <c r="E55" s="84">
        <v>0.57587524983296567</v>
      </c>
      <c r="F55" s="84">
        <v>136.43924356667537</v>
      </c>
      <c r="J55" s="15"/>
    </row>
    <row r="56" spans="1:10" ht="36">
      <c r="A56" s="54">
        <v>19</v>
      </c>
      <c r="B56" s="127" t="s">
        <v>214</v>
      </c>
      <c r="C56" s="54" t="s">
        <v>215</v>
      </c>
      <c r="D56" s="54">
        <v>121.5</v>
      </c>
      <c r="E56" s="84">
        <v>1.8440966114471948</v>
      </c>
      <c r="F56" s="84">
        <v>224.05773829083418</v>
      </c>
      <c r="J56" s="15"/>
    </row>
    <row r="57" spans="1:10" ht="36">
      <c r="A57" s="174">
        <v>20</v>
      </c>
      <c r="B57" s="188" t="s">
        <v>217</v>
      </c>
      <c r="C57" s="174" t="s">
        <v>188</v>
      </c>
      <c r="D57" s="175">
        <v>12.15</v>
      </c>
      <c r="E57" s="84">
        <v>14.581940015016553</v>
      </c>
      <c r="F57" s="84">
        <v>177.17057118245114</v>
      </c>
      <c r="J57" s="15"/>
    </row>
    <row r="58" spans="1:10" ht="36">
      <c r="A58" s="70">
        <v>21</v>
      </c>
      <c r="B58" s="57" t="s">
        <v>212</v>
      </c>
      <c r="C58" s="70" t="s">
        <v>59</v>
      </c>
      <c r="D58" s="70">
        <v>211.2</v>
      </c>
      <c r="E58" s="84">
        <v>9.7963176199055972</v>
      </c>
      <c r="F58" s="84">
        <v>2068.9822813240621</v>
      </c>
      <c r="J58" s="15"/>
    </row>
    <row r="59" spans="1:10" ht="18">
      <c r="A59" s="54"/>
      <c r="B59" s="9" t="s">
        <v>127</v>
      </c>
      <c r="C59" s="54"/>
      <c r="D59" s="10"/>
      <c r="E59" s="55"/>
      <c r="F59" s="96">
        <f>SUM(F38:F58)</f>
        <v>110065.84017757779</v>
      </c>
      <c r="J59" s="15"/>
    </row>
    <row r="60" spans="1:10" ht="18">
      <c r="A60" s="54"/>
      <c r="B60" s="9" t="s">
        <v>128</v>
      </c>
      <c r="C60" s="54"/>
      <c r="D60" s="10"/>
      <c r="E60" s="55"/>
      <c r="F60" s="11">
        <f>F59/F$103</f>
        <v>0.40068419676186728</v>
      </c>
      <c r="J60" s="15"/>
    </row>
    <row r="61" spans="1:10" ht="18">
      <c r="A61" s="144" t="s">
        <v>221</v>
      </c>
      <c r="B61" s="144" t="s">
        <v>154</v>
      </c>
      <c r="C61" s="150"/>
      <c r="D61" s="151"/>
      <c r="E61" s="151"/>
      <c r="F61" s="151"/>
      <c r="J61" s="15"/>
    </row>
    <row r="62" spans="1:10" ht="54">
      <c r="A62" s="113">
        <v>1</v>
      </c>
      <c r="B62" s="116" t="s">
        <v>233</v>
      </c>
      <c r="C62" s="113" t="s">
        <v>45</v>
      </c>
      <c r="D62" s="143">
        <f>0.0021*30</f>
        <v>6.3E-2</v>
      </c>
      <c r="E62" s="84">
        <v>678.41314610497636</v>
      </c>
      <c r="F62" s="84">
        <v>42.740028204613509</v>
      </c>
      <c r="J62" s="15"/>
    </row>
    <row r="63" spans="1:10" ht="36">
      <c r="A63" s="113">
        <v>2</v>
      </c>
      <c r="B63" s="116" t="s">
        <v>234</v>
      </c>
      <c r="C63" s="113" t="s">
        <v>45</v>
      </c>
      <c r="D63" s="143">
        <f>0.0013*30</f>
        <v>3.9E-2</v>
      </c>
      <c r="E63" s="84">
        <v>383.57835096019022</v>
      </c>
      <c r="F63" s="84">
        <v>14.959555687447418</v>
      </c>
      <c r="J63" s="15"/>
    </row>
    <row r="64" spans="1:10" ht="36">
      <c r="A64" s="113">
        <v>3</v>
      </c>
      <c r="B64" s="115" t="s">
        <v>158</v>
      </c>
      <c r="C64" s="113" t="s">
        <v>45</v>
      </c>
      <c r="D64" s="143">
        <f>0.0013*30</f>
        <v>3.9E-2</v>
      </c>
      <c r="E64" s="84">
        <v>839.52342193136667</v>
      </c>
      <c r="F64" s="84">
        <v>32.741413455323297</v>
      </c>
      <c r="J64" s="15"/>
    </row>
    <row r="65" spans="1:10" ht="18">
      <c r="A65" s="118">
        <v>4</v>
      </c>
      <c r="B65" s="116" t="s">
        <v>187</v>
      </c>
      <c r="C65" s="111" t="s">
        <v>50</v>
      </c>
      <c r="D65" s="84">
        <f>1.3*30*1.95</f>
        <v>76.05</v>
      </c>
      <c r="E65" s="84">
        <v>0.57587524983296567</v>
      </c>
      <c r="F65" s="84">
        <v>43.795312749797034</v>
      </c>
      <c r="J65" s="15"/>
    </row>
    <row r="66" spans="1:10" ht="54">
      <c r="A66" s="113">
        <v>5</v>
      </c>
      <c r="B66" s="120" t="s">
        <v>160</v>
      </c>
      <c r="C66" s="113" t="s">
        <v>47</v>
      </c>
      <c r="D66" s="113">
        <f>0.2*30</f>
        <v>6</v>
      </c>
      <c r="E66" s="84">
        <v>16.508717193959644</v>
      </c>
      <c r="F66" s="84">
        <v>99.052303163757855</v>
      </c>
      <c r="J66" s="15"/>
    </row>
    <row r="67" spans="1:10" ht="36">
      <c r="A67" s="113">
        <v>6</v>
      </c>
      <c r="B67" s="92" t="s">
        <v>162</v>
      </c>
      <c r="C67" s="113" t="s">
        <v>47</v>
      </c>
      <c r="D67" s="113">
        <f>0.24*30</f>
        <v>7.1999999999999993</v>
      </c>
      <c r="E67" s="84">
        <v>58.777817317482004</v>
      </c>
      <c r="F67" s="84">
        <v>423.20028468587043</v>
      </c>
      <c r="J67" s="15"/>
    </row>
    <row r="68" spans="1:10" ht="36">
      <c r="A68" s="113">
        <v>7</v>
      </c>
      <c r="B68" s="92" t="s">
        <v>164</v>
      </c>
      <c r="C68" s="113" t="s">
        <v>47</v>
      </c>
      <c r="D68" s="113">
        <f>0.5*30</f>
        <v>15</v>
      </c>
      <c r="E68" s="84">
        <v>80.664162814071204</v>
      </c>
      <c r="F68" s="84">
        <v>1209.962442211068</v>
      </c>
      <c r="J68" s="15"/>
    </row>
    <row r="69" spans="1:10" ht="18">
      <c r="A69" s="113">
        <v>8</v>
      </c>
      <c r="B69" s="116" t="s">
        <v>245</v>
      </c>
      <c r="C69" s="113" t="s">
        <v>74</v>
      </c>
      <c r="D69" s="90">
        <f>1*30</f>
        <v>30</v>
      </c>
      <c r="E69" s="84">
        <v>157.43042371299964</v>
      </c>
      <c r="F69" s="84">
        <v>4722.9127113899885</v>
      </c>
      <c r="J69" s="15"/>
    </row>
    <row r="70" spans="1:10" ht="18">
      <c r="A70" s="113">
        <v>9</v>
      </c>
      <c r="B70" s="115" t="s">
        <v>79</v>
      </c>
      <c r="C70" s="113" t="s">
        <v>47</v>
      </c>
      <c r="D70" s="113">
        <f>0.8*30</f>
        <v>24</v>
      </c>
      <c r="E70" s="84">
        <v>1.8440966114471948</v>
      </c>
      <c r="F70" s="84">
        <v>44.258318674732678</v>
      </c>
      <c r="J70" s="15"/>
    </row>
    <row r="71" spans="1:10" ht="18">
      <c r="A71" s="54"/>
      <c r="B71" s="9" t="s">
        <v>127</v>
      </c>
      <c r="C71" s="54"/>
      <c r="D71" s="10"/>
      <c r="E71" s="55"/>
      <c r="F71" s="96">
        <f>SUM(F62:F70)</f>
        <v>6633.6223702225989</v>
      </c>
      <c r="J71" s="15"/>
    </row>
    <row r="72" spans="1:10" ht="18">
      <c r="A72" s="54"/>
      <c r="B72" s="9" t="s">
        <v>128</v>
      </c>
      <c r="C72" s="54"/>
      <c r="D72" s="10"/>
      <c r="E72" s="55"/>
      <c r="F72" s="11">
        <f>F71/F$103</f>
        <v>2.414906974539837E-2</v>
      </c>
      <c r="J72" s="15"/>
    </row>
    <row r="73" spans="1:10" ht="18">
      <c r="A73" s="144" t="s">
        <v>222</v>
      </c>
      <c r="B73" s="144" t="s">
        <v>257</v>
      </c>
      <c r="C73" s="144"/>
      <c r="D73" s="144"/>
      <c r="E73" s="144"/>
      <c r="F73" s="144"/>
      <c r="J73" s="15"/>
    </row>
    <row r="74" spans="1:10" ht="18">
      <c r="A74" s="118">
        <v>1</v>
      </c>
      <c r="B74" s="116" t="s">
        <v>259</v>
      </c>
      <c r="C74" s="111" t="s">
        <v>74</v>
      </c>
      <c r="D74" s="171">
        <v>205</v>
      </c>
      <c r="E74" s="84">
        <v>9.2532961642012257</v>
      </c>
      <c r="F74" s="84">
        <v>1896.9257136612514</v>
      </c>
      <c r="J74" s="15"/>
    </row>
    <row r="75" spans="1:10" ht="54">
      <c r="A75" s="99">
        <v>2</v>
      </c>
      <c r="B75" s="120" t="s">
        <v>261</v>
      </c>
      <c r="C75" s="99" t="s">
        <v>59</v>
      </c>
      <c r="D75" s="99">
        <v>697</v>
      </c>
      <c r="E75" s="84">
        <v>0.98545237394135832</v>
      </c>
      <c r="F75" s="84">
        <v>686.86030463712666</v>
      </c>
      <c r="J75" s="15"/>
    </row>
    <row r="76" spans="1:10" ht="36">
      <c r="A76" s="165">
        <v>3</v>
      </c>
      <c r="B76" s="163" t="s">
        <v>262</v>
      </c>
      <c r="C76" s="165" t="s">
        <v>59</v>
      </c>
      <c r="D76" s="165">
        <v>697</v>
      </c>
      <c r="E76" s="84">
        <v>1.9945349507618348</v>
      </c>
      <c r="F76" s="84">
        <v>1390.1908606809989</v>
      </c>
      <c r="J76" s="15"/>
    </row>
    <row r="77" spans="1:10" ht="18">
      <c r="A77" s="118">
        <v>4</v>
      </c>
      <c r="B77" s="92" t="s">
        <v>225</v>
      </c>
      <c r="C77" s="118" t="s">
        <v>74</v>
      </c>
      <c r="D77" s="118">
        <v>143</v>
      </c>
      <c r="E77" s="84">
        <v>3.1350902780327266</v>
      </c>
      <c r="F77" s="84">
        <v>448.31790975867989</v>
      </c>
      <c r="J77" s="15"/>
    </row>
    <row r="78" spans="1:10" ht="18">
      <c r="A78" s="54"/>
      <c r="B78" s="9" t="s">
        <v>127</v>
      </c>
      <c r="C78" s="54"/>
      <c r="D78" s="10"/>
      <c r="E78" s="55"/>
      <c r="F78" s="96">
        <f>SUM(F74:F77)</f>
        <v>4422.2947887380569</v>
      </c>
      <c r="J78" s="15"/>
    </row>
    <row r="79" spans="1:10" ht="18">
      <c r="A79" s="54"/>
      <c r="B79" s="9" t="s">
        <v>128</v>
      </c>
      <c r="C79" s="54"/>
      <c r="D79" s="10"/>
      <c r="E79" s="55"/>
      <c r="F79" s="11">
        <f>F78/F$103</f>
        <v>1.6098942527589716E-2</v>
      </c>
      <c r="J79" s="15"/>
    </row>
    <row r="80" spans="1:10" ht="18">
      <c r="A80" s="144" t="s">
        <v>223</v>
      </c>
      <c r="B80" s="144" t="s">
        <v>231</v>
      </c>
      <c r="C80" s="144"/>
      <c r="D80" s="144"/>
      <c r="E80" s="144"/>
      <c r="F80" s="144"/>
      <c r="J80" s="15"/>
    </row>
    <row r="81" spans="1:10" ht="36">
      <c r="A81" s="146">
        <v>1</v>
      </c>
      <c r="B81" s="185" t="s">
        <v>229</v>
      </c>
      <c r="C81" s="146" t="s">
        <v>47</v>
      </c>
      <c r="D81" s="162">
        <v>2.1</v>
      </c>
      <c r="E81" s="84">
        <v>76.476306721642842</v>
      </c>
      <c r="F81" s="84">
        <v>160.60024411544998</v>
      </c>
      <c r="J81" s="15"/>
    </row>
    <row r="82" spans="1:10" ht="54">
      <c r="A82" s="113">
        <v>2</v>
      </c>
      <c r="B82" s="147" t="s">
        <v>230</v>
      </c>
      <c r="C82" s="113" t="s">
        <v>47</v>
      </c>
      <c r="D82" s="90">
        <v>1</v>
      </c>
      <c r="E82" s="84">
        <v>31.618880701469653</v>
      </c>
      <c r="F82" s="84">
        <v>31.618880701469653</v>
      </c>
      <c r="J82" s="15"/>
    </row>
    <row r="83" spans="1:10" ht="18">
      <c r="A83" s="113">
        <v>3</v>
      </c>
      <c r="B83" s="115" t="s">
        <v>227</v>
      </c>
      <c r="C83" s="113" t="s">
        <v>50</v>
      </c>
      <c r="D83" s="112">
        <f>1*1.95</f>
        <v>1.95</v>
      </c>
      <c r="E83" s="84">
        <v>0.7547014602008093</v>
      </c>
      <c r="F83" s="84">
        <v>1.4716678473915781</v>
      </c>
      <c r="J83" s="15"/>
    </row>
    <row r="84" spans="1:10" ht="18">
      <c r="A84" s="118">
        <v>4</v>
      </c>
      <c r="B84" s="116" t="s">
        <v>187</v>
      </c>
      <c r="C84" s="111" t="s">
        <v>50</v>
      </c>
      <c r="D84" s="84">
        <f>1*1.95</f>
        <v>1.95</v>
      </c>
      <c r="E84" s="84">
        <v>0.57587524983296567</v>
      </c>
      <c r="F84" s="84">
        <v>1.122956737174283</v>
      </c>
      <c r="J84" s="15"/>
    </row>
    <row r="85" spans="1:10" ht="36">
      <c r="A85" s="113">
        <v>5</v>
      </c>
      <c r="B85" s="115" t="s">
        <v>228</v>
      </c>
      <c r="C85" s="113" t="s">
        <v>56</v>
      </c>
      <c r="D85" s="162">
        <f>(0.6/0.03)/100</f>
        <v>0.2</v>
      </c>
      <c r="E85" s="84">
        <v>159.61721081778927</v>
      </c>
      <c r="F85" s="84">
        <v>31.923442163557855</v>
      </c>
      <c r="J85" s="15"/>
    </row>
    <row r="86" spans="1:10" ht="36">
      <c r="A86" s="113">
        <v>6</v>
      </c>
      <c r="B86" s="92" t="s">
        <v>241</v>
      </c>
      <c r="C86" s="118" t="s">
        <v>74</v>
      </c>
      <c r="D86" s="181">
        <v>20</v>
      </c>
      <c r="E86" s="84">
        <v>133.91064955975423</v>
      </c>
      <c r="F86" s="84">
        <v>2678.2129911950851</v>
      </c>
      <c r="J86" s="15"/>
    </row>
    <row r="87" spans="1:10" ht="18">
      <c r="A87" s="54"/>
      <c r="B87" s="9" t="s">
        <v>127</v>
      </c>
      <c r="C87" s="54"/>
      <c r="D87" s="10"/>
      <c r="E87" s="55"/>
      <c r="F87" s="96">
        <f>SUM(F81:F86)</f>
        <v>2904.9501827601284</v>
      </c>
      <c r="J87" s="15"/>
    </row>
    <row r="88" spans="1:10" ht="18">
      <c r="A88" s="54"/>
      <c r="B88" s="9" t="s">
        <v>128</v>
      </c>
      <c r="C88" s="54"/>
      <c r="D88" s="10"/>
      <c r="E88" s="55"/>
      <c r="F88" s="11">
        <f>F87/F$103</f>
        <v>1.0575194163189614E-2</v>
      </c>
      <c r="J88" s="15"/>
    </row>
    <row r="89" spans="1:10" ht="18">
      <c r="A89" s="144" t="s">
        <v>232</v>
      </c>
      <c r="B89" s="144" t="s">
        <v>246</v>
      </c>
      <c r="C89" s="144"/>
      <c r="D89" s="144"/>
      <c r="E89" s="144"/>
      <c r="F89" s="144"/>
      <c r="J89" s="15"/>
    </row>
    <row r="90" spans="1:10" ht="18">
      <c r="A90" s="122"/>
      <c r="B90" s="201" t="s">
        <v>285</v>
      </c>
      <c r="C90" s="122"/>
      <c r="D90" s="122"/>
      <c r="E90" s="122"/>
      <c r="F90" s="122"/>
      <c r="J90" s="15"/>
    </row>
    <row r="91" spans="1:10" ht="18">
      <c r="A91" s="167">
        <v>1</v>
      </c>
      <c r="B91" s="169" t="s">
        <v>248</v>
      </c>
      <c r="C91" s="167" t="s">
        <v>249</v>
      </c>
      <c r="D91" s="173">
        <v>0.14499999999999999</v>
      </c>
      <c r="E91" s="84">
        <v>500.26340069223693</v>
      </c>
      <c r="F91" s="84">
        <v>72.538193100374343</v>
      </c>
      <c r="J91" s="15"/>
    </row>
    <row r="92" spans="1:10" ht="18">
      <c r="A92" s="167">
        <v>2</v>
      </c>
      <c r="B92" s="169" t="s">
        <v>251</v>
      </c>
      <c r="C92" s="167" t="s">
        <v>249</v>
      </c>
      <c r="D92" s="173">
        <v>0.32800000000000001</v>
      </c>
      <c r="E92" s="84">
        <v>146.58258635771972</v>
      </c>
      <c r="F92" s="84">
        <v>48.079088325332073</v>
      </c>
      <c r="J92" s="15"/>
    </row>
    <row r="93" spans="1:10" ht="18">
      <c r="A93" s="167">
        <v>3</v>
      </c>
      <c r="B93" s="169" t="s">
        <v>253</v>
      </c>
      <c r="C93" s="167" t="s">
        <v>249</v>
      </c>
      <c r="D93" s="173">
        <v>0.32300000000000001</v>
      </c>
      <c r="E93" s="84">
        <v>264.00461671677942</v>
      </c>
      <c r="F93" s="84">
        <v>85.273491199519754</v>
      </c>
      <c r="J93" s="15"/>
    </row>
    <row r="94" spans="1:10" ht="18">
      <c r="A94" s="118">
        <v>4</v>
      </c>
      <c r="B94" s="92" t="s">
        <v>263</v>
      </c>
      <c r="C94" s="118" t="s">
        <v>80</v>
      </c>
      <c r="D94" s="83">
        <v>4.8</v>
      </c>
      <c r="E94" s="84">
        <v>5.282420955145704</v>
      </c>
      <c r="F94" s="84">
        <v>25.355620584699381</v>
      </c>
      <c r="J94" s="15"/>
    </row>
    <row r="95" spans="1:10" ht="18">
      <c r="A95" s="167">
        <v>5</v>
      </c>
      <c r="B95" s="191" t="s">
        <v>255</v>
      </c>
      <c r="C95" s="167" t="s">
        <v>80</v>
      </c>
      <c r="D95" s="183">
        <v>876</v>
      </c>
      <c r="E95" s="84">
        <v>5.282420955145704</v>
      </c>
      <c r="F95" s="84">
        <v>4627.4007567076369</v>
      </c>
      <c r="J95" s="15"/>
    </row>
    <row r="96" spans="1:10" ht="18">
      <c r="A96" s="118">
        <v>6</v>
      </c>
      <c r="B96" s="92" t="s">
        <v>256</v>
      </c>
      <c r="C96" s="118" t="s">
        <v>80</v>
      </c>
      <c r="D96" s="83">
        <v>1.6</v>
      </c>
      <c r="E96" s="84">
        <v>5.282420955145704</v>
      </c>
      <c r="F96" s="84">
        <v>8.4518735282331257</v>
      </c>
      <c r="J96" s="15"/>
    </row>
    <row r="97" spans="1:11" ht="18">
      <c r="A97" s="54"/>
      <c r="B97" s="9" t="s">
        <v>127</v>
      </c>
      <c r="C97" s="54"/>
      <c r="D97" s="10"/>
      <c r="E97" s="55"/>
      <c r="F97" s="96">
        <f>SUM(F91:F96)</f>
        <v>4867.099023445795</v>
      </c>
      <c r="J97" s="15"/>
    </row>
    <row r="98" spans="1:11" ht="18">
      <c r="A98" s="54"/>
      <c r="B98" s="9" t="s">
        <v>128</v>
      </c>
      <c r="C98" s="54"/>
      <c r="D98" s="10"/>
      <c r="E98" s="55"/>
      <c r="F98" s="11">
        <f>F97/F$103</f>
        <v>1.7718209933467882E-2</v>
      </c>
      <c r="J98" s="15"/>
    </row>
    <row r="99" spans="1:11" ht="18">
      <c r="A99" s="144" t="s">
        <v>273</v>
      </c>
      <c r="B99" s="144" t="s">
        <v>267</v>
      </c>
      <c r="C99" s="144"/>
      <c r="D99" s="144"/>
      <c r="E99" s="144"/>
      <c r="F99" s="144"/>
      <c r="J99" s="15"/>
    </row>
    <row r="100" spans="1:11" ht="54">
      <c r="A100" s="113">
        <v>1</v>
      </c>
      <c r="B100" s="186" t="s">
        <v>272</v>
      </c>
      <c r="C100" s="113" t="s">
        <v>74</v>
      </c>
      <c r="D100" s="90">
        <f>25+88</f>
        <v>113</v>
      </c>
      <c r="E100" s="84">
        <v>38.178414608870369</v>
      </c>
      <c r="F100" s="84">
        <v>4314.1608508023519</v>
      </c>
      <c r="J100" s="15"/>
      <c r="K100" s="193"/>
    </row>
    <row r="101" spans="1:11" ht="18">
      <c r="A101" s="54"/>
      <c r="B101" s="9" t="s">
        <v>127</v>
      </c>
      <c r="C101" s="54"/>
      <c r="D101" s="10"/>
      <c r="E101" s="55"/>
      <c r="F101" s="80">
        <f>SUM(F100)</f>
        <v>4314.1608508023519</v>
      </c>
    </row>
    <row r="102" spans="1:11" ht="18">
      <c r="A102" s="54"/>
      <c r="B102" s="9" t="s">
        <v>128</v>
      </c>
      <c r="C102" s="54"/>
      <c r="D102" s="10"/>
      <c r="E102" s="55"/>
      <c r="F102" s="11">
        <f>F101/F$103</f>
        <v>1.5705291236739059E-2</v>
      </c>
    </row>
    <row r="103" spans="1:11" ht="18">
      <c r="B103" s="16" t="s">
        <v>81</v>
      </c>
      <c r="F103" s="17">
        <f>F22+F35+F59+F71+F78+F87+F97+F101</f>
        <v>274694.73731950449</v>
      </c>
    </row>
    <row r="104" spans="1:11" ht="18">
      <c r="A104" s="18"/>
      <c r="B104" s="16" t="s">
        <v>125</v>
      </c>
      <c r="C104" s="16"/>
      <c r="D104" s="18"/>
      <c r="E104" s="19"/>
      <c r="F104" s="20">
        <f>F103*20%</f>
        <v>54938.947463900899</v>
      </c>
    </row>
    <row r="105" spans="1:11" ht="18">
      <c r="A105" s="18"/>
      <c r="B105" s="16" t="s">
        <v>81</v>
      </c>
      <c r="C105" s="16"/>
      <c r="D105" s="18"/>
      <c r="E105" s="19"/>
      <c r="F105" s="20">
        <f>F103+F104</f>
        <v>329633.68478340539</v>
      </c>
    </row>
    <row r="106" spans="1:11" ht="18">
      <c r="A106" s="1"/>
      <c r="B106" s="21"/>
      <c r="C106" s="21"/>
      <c r="D106" s="21"/>
      <c r="E106" s="22"/>
      <c r="F106" s="22"/>
    </row>
    <row r="107" spans="1:11" ht="18">
      <c r="A107" s="58"/>
      <c r="B107" s="59" t="s">
        <v>122</v>
      </c>
      <c r="C107" s="60"/>
      <c r="D107" s="61"/>
      <c r="E107" s="62" t="s">
        <v>132</v>
      </c>
      <c r="F107" s="63"/>
    </row>
    <row r="108" spans="1:11" ht="18">
      <c r="A108" s="58"/>
      <c r="B108" s="64"/>
      <c r="C108" s="65"/>
      <c r="D108" s="66"/>
      <c r="E108" s="67"/>
      <c r="F108" s="63"/>
    </row>
    <row r="109" spans="1:11" ht="18">
      <c r="A109" s="58"/>
      <c r="B109" s="59" t="s">
        <v>17</v>
      </c>
      <c r="C109" s="68"/>
      <c r="D109" s="66"/>
      <c r="E109" s="69" t="s">
        <v>123</v>
      </c>
      <c r="F109" s="63"/>
    </row>
    <row r="110" spans="1:11" ht="18">
      <c r="A110" s="58"/>
      <c r="B110" s="68"/>
      <c r="C110" s="68"/>
      <c r="D110" s="68"/>
      <c r="E110" s="63"/>
      <c r="F110" s="6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39370078740157483" right="0.39370078740157483" top="0.78740157480314965" bottom="0.39370078740157483" header="0.51181102362204722" footer="0.51181102362204722"/>
  <pageSetup paperSize="9" scale="95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</cp:lastModifiedBy>
  <cp:lastPrinted>2026-06-16T10:59:46Z</cp:lastPrinted>
  <dcterms:created xsi:type="dcterms:W3CDTF">2024-10-04T17:50:00Z</dcterms:created>
  <dcterms:modified xsi:type="dcterms:W3CDTF">2026-07-14T07:06:16Z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